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c40637afecc68b19/Desktop/ОВР-2022/ПОО-финал/"/>
    </mc:Choice>
  </mc:AlternateContent>
  <xr:revisionPtr revIDLastSave="9" documentId="8_{372EB8B5-15CA-4E44-B72C-34ACD45FBD90}" xr6:coauthVersionLast="47" xr6:coauthVersionMax="47" xr10:uidLastSave="{13F4A78B-A1DC-412A-92D5-26C94A0A2FB3}"/>
  <bookViews>
    <workbookView xWindow="15" yWindow="30" windowWidth="28785" windowHeight="15570" tabRatio="749" xr2:uid="{00000000-000D-0000-FFFF-FFFF00000000}"/>
  </bookViews>
  <sheets>
    <sheet name="ССУ - Д1, Д2, Д3 и Д5" sheetId="6" r:id="rId1"/>
    <sheet name="Дейност 3" sheetId="8" r:id="rId2"/>
    <sheet name="Дейност 4" sheetId="9" r:id="rId3"/>
    <sheet name="Дейност 5" sheetId="10" r:id="rId4"/>
    <sheet name="Дейност 6" sheetId="11" r:id="rId5"/>
    <sheet name="Дейност 7" sheetId="12" r:id="rId6"/>
    <sheet name="Дейност 8" sheetId="13" r:id="rId7"/>
    <sheet name="Дейност 9" sheetId="14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9" i="6" l="1"/>
  <c r="B9" i="10" l="1"/>
  <c r="B6" i="10"/>
  <c r="B5" i="10"/>
  <c r="B4" i="10"/>
  <c r="B45" i="6"/>
  <c r="B51" i="6"/>
  <c r="B10" i="10" l="1"/>
  <c r="B11" i="10" s="1"/>
  <c r="B8" i="6"/>
  <c r="B24" i="6" l="1"/>
  <c r="B33" i="6"/>
  <c r="B27" i="6"/>
  <c r="B28" i="6" s="1"/>
  <c r="B29" i="6" s="1"/>
  <c r="B52" i="6"/>
  <c r="B53" i="6" s="1"/>
  <c r="B46" i="6"/>
  <c r="B47" i="6" s="1"/>
  <c r="B40" i="6"/>
  <c r="B41" i="6" s="1"/>
  <c r="B34" i="6"/>
  <c r="B35" i="6" s="1"/>
  <c r="B18" i="6"/>
  <c r="B25" i="6"/>
  <c r="B26" i="6" s="1"/>
  <c r="B12" i="6"/>
  <c r="B19" i="6"/>
  <c r="B20" i="6" s="1"/>
  <c r="B13" i="6" l="1"/>
  <c r="B14" i="6"/>
  <c r="B4" i="6" l="1"/>
  <c r="B5" i="6" l="1"/>
  <c r="B6" i="6"/>
  <c r="D6" i="13"/>
  <c r="C6" i="9"/>
  <c r="C5" i="9"/>
  <c r="C15" i="8"/>
  <c r="C14" i="8"/>
  <c r="C13" i="8"/>
  <c r="C16" i="9" l="1"/>
  <c r="C46" i="10"/>
  <c r="C34" i="11"/>
  <c r="C33" i="11"/>
  <c r="C32" i="11"/>
  <c r="C31" i="11"/>
  <c r="B20" i="11"/>
  <c r="C27" i="11" s="1"/>
  <c r="C44" i="10"/>
  <c r="C43" i="10"/>
  <c r="C42" i="10"/>
  <c r="C41" i="10"/>
  <c r="C40" i="10"/>
  <c r="B37" i="10"/>
  <c r="C25" i="11" l="1"/>
  <c r="C45" i="10"/>
  <c r="C24" i="11"/>
  <c r="C26" i="11"/>
  <c r="C23" i="11"/>
  <c r="D4" i="8" l="1"/>
  <c r="C9" i="8" s="1"/>
  <c r="D9" i="8" s="1"/>
  <c r="D2" i="14"/>
  <c r="C6" i="14" s="1"/>
  <c r="D6" i="14" s="1"/>
  <c r="D16" i="9"/>
  <c r="C15" i="9"/>
  <c r="D15" i="9" s="1"/>
  <c r="C25" i="10"/>
  <c r="D25" i="10" s="1"/>
  <c r="E25" i="10" s="1"/>
  <c r="C24" i="10"/>
  <c r="D24" i="10" s="1"/>
  <c r="E24" i="10" s="1"/>
  <c r="C23" i="10"/>
  <c r="D23" i="10" s="1"/>
  <c r="E23" i="10" s="1"/>
  <c r="C22" i="10"/>
  <c r="D22" i="10" s="1"/>
  <c r="E22" i="10" s="1"/>
  <c r="C21" i="10"/>
  <c r="D21" i="10" s="1"/>
  <c r="E21" i="10" s="1"/>
  <c r="C20" i="10"/>
  <c r="D20" i="10" s="1"/>
  <c r="E20" i="10" s="1"/>
  <c r="C19" i="10"/>
  <c r="D19" i="10" s="1"/>
  <c r="E19" i="10" s="1"/>
  <c r="D3" i="12"/>
  <c r="D2" i="12"/>
  <c r="C7" i="11"/>
  <c r="D7" i="11" s="1"/>
  <c r="E7" i="11" s="1"/>
  <c r="C6" i="11"/>
  <c r="D6" i="11" s="1"/>
  <c r="E6" i="11" s="1"/>
  <c r="C5" i="11"/>
  <c r="D5" i="11" s="1"/>
  <c r="E5" i="11" s="1"/>
  <c r="C4" i="11"/>
  <c r="D4" i="11" s="1"/>
  <c r="E4" i="11" s="1"/>
  <c r="C3" i="11"/>
  <c r="D3" i="11" s="1"/>
  <c r="E3" i="11" s="1"/>
  <c r="E21" i="8"/>
  <c r="C21" i="8"/>
  <c r="C8" i="12" l="1"/>
  <c r="D8" i="12" s="1"/>
  <c r="C27" i="8"/>
  <c r="D27" i="8" s="1"/>
  <c r="C26" i="8"/>
  <c r="D26" i="8" s="1"/>
</calcChain>
</file>

<file path=xl/sharedStrings.xml><?xml version="1.0" encoding="utf-8"?>
<sst xmlns="http://schemas.openxmlformats.org/spreadsheetml/2006/main" count="215" uniqueCount="142">
  <si>
    <t xml:space="preserve">Суми от Приложение XIV към ДР (ЕС) 2015/2195 </t>
  </si>
  <si>
    <t>Към 20.11.2018 г.</t>
  </si>
  <si>
    <t>Към 10.07.2022</t>
  </si>
  <si>
    <t>EUR</t>
  </si>
  <si>
    <t>лв.</t>
  </si>
  <si>
    <t>Гимназиален етап на средното образование – професионално ЕD35</t>
  </si>
  <si>
    <r>
      <t>ЕР</t>
    </r>
    <r>
      <rPr>
        <b/>
        <vertAlign val="subscript"/>
        <sz val="12"/>
        <color theme="1"/>
        <rFont val="Times New Roman"/>
        <family val="1"/>
        <charset val="204"/>
      </rPr>
      <t>акт</t>
    </r>
    <r>
      <rPr>
        <b/>
        <sz val="12"/>
        <color theme="1"/>
        <rFont val="Times New Roman"/>
        <family val="1"/>
        <charset val="204"/>
      </rPr>
      <t xml:space="preserve"> = ЕР</t>
    </r>
    <r>
      <rPr>
        <b/>
        <vertAlign val="subscript"/>
        <sz val="12"/>
        <color theme="1"/>
        <rFont val="Times New Roman"/>
        <family val="1"/>
        <charset val="204"/>
      </rPr>
      <t>стар</t>
    </r>
    <r>
      <rPr>
        <b/>
        <sz val="12"/>
        <color theme="1"/>
        <rFont val="Times New Roman"/>
        <family val="1"/>
        <charset val="204"/>
      </rPr>
      <t xml:space="preserve"> * КИ </t>
    </r>
  </si>
  <si>
    <r>
      <t>КИ = С</t>
    </r>
    <r>
      <rPr>
        <b/>
        <vertAlign val="subscript"/>
        <sz val="12"/>
        <color theme="1"/>
        <rFont val="Times New Roman"/>
        <family val="1"/>
        <charset val="204"/>
      </rPr>
      <t>ДР-нов</t>
    </r>
    <r>
      <rPr>
        <b/>
        <sz val="12"/>
        <color theme="1"/>
        <rFont val="Times New Roman"/>
        <family val="1"/>
        <charset val="204"/>
      </rPr>
      <t xml:space="preserve"> / С</t>
    </r>
    <r>
      <rPr>
        <b/>
        <vertAlign val="subscript"/>
        <sz val="12"/>
        <color theme="1"/>
        <rFont val="Times New Roman"/>
        <family val="1"/>
        <charset val="204"/>
      </rPr>
      <t>ДР-стар</t>
    </r>
  </si>
  <si>
    <t>Име на показателите</t>
  </si>
  <si>
    <t>ЕР преди актуализация</t>
  </si>
  <si>
    <t>Коефициент</t>
  </si>
  <si>
    <t>Актуализиран ЕР - 2021</t>
  </si>
  <si>
    <t xml:space="preserve">1.76. Допълнително обучение на ученици от гимназиален етап на професионалното  образование (10 учебни часа) в групи, съставени средно от 5 ученици </t>
  </si>
  <si>
    <t>1.78. Допълнително обучение на ученици от втори гимназиален етап на професионалното образование (10 учебни часа) в групи, съставени средно от 5 ученици</t>
  </si>
  <si>
    <r>
      <t xml:space="preserve">Индекс на разходите за труд (LCI) </t>
    </r>
    <r>
      <rPr>
        <sz val="11"/>
        <color rgb="FF000000"/>
        <rFont val="Calibri"/>
        <family val="2"/>
        <charset val="204"/>
        <scheme val="minor"/>
      </rPr>
      <t>NACE Rev. 2 (дейност = P. Образование)</t>
    </r>
  </si>
  <si>
    <t>Годишна брутна работна заплата - специалисти</t>
  </si>
  <si>
    <t>Месечна брутна работна заплата - специалисти</t>
  </si>
  <si>
    <t>Общ месечен разход за възнаграждения</t>
  </si>
  <si>
    <t>Данни, публикувани от Евростат за България</t>
  </si>
  <si>
    <t>Сума</t>
  </si>
  <si>
    <t>Актуализирана сума - 2021 г.</t>
  </si>
  <si>
    <t>Общ разход за групата - 2019</t>
  </si>
  <si>
    <t>Увеличено  възнаграж-дение</t>
  </si>
  <si>
    <t>Общ разход за групата - 2021</t>
  </si>
  <si>
    <t>2021 спрямо 2019</t>
  </si>
  <si>
    <t>Хармонизиран индекс на потребителските цени - общ  [prc_hicp_aind]</t>
  </si>
  <si>
    <t>КИ</t>
  </si>
  <si>
    <t>Менторски обучения</t>
  </si>
  <si>
    <t>Модулни обучения</t>
  </si>
  <si>
    <t>Специализирани обучения</t>
  </si>
  <si>
    <t>2021 спрямо 2020</t>
  </si>
  <si>
    <r>
      <t>ЕР</t>
    </r>
    <r>
      <rPr>
        <b/>
        <vertAlign val="subscript"/>
        <sz val="12"/>
        <color theme="1"/>
        <rFont val="Calibri"/>
        <family val="2"/>
        <charset val="204"/>
        <scheme val="minor"/>
      </rPr>
      <t>акт</t>
    </r>
    <r>
      <rPr>
        <b/>
        <sz val="12"/>
        <color theme="1"/>
        <rFont val="Calibri"/>
        <family val="2"/>
        <charset val="204"/>
        <scheme val="minor"/>
      </rPr>
      <t xml:space="preserve"> = ЕР</t>
    </r>
    <r>
      <rPr>
        <b/>
        <vertAlign val="subscript"/>
        <sz val="12"/>
        <color theme="1"/>
        <rFont val="Calibri"/>
        <family val="2"/>
        <charset val="204"/>
        <scheme val="minor"/>
      </rPr>
      <t>стар</t>
    </r>
    <r>
      <rPr>
        <b/>
        <sz val="12"/>
        <color theme="1"/>
        <rFont val="Calibri"/>
        <family val="2"/>
        <charset val="204"/>
        <scheme val="minor"/>
      </rPr>
      <t xml:space="preserve"> х LCI</t>
    </r>
    <r>
      <rPr>
        <b/>
        <vertAlign val="subscript"/>
        <sz val="12"/>
        <color theme="1"/>
        <rFont val="Calibri"/>
        <family val="2"/>
        <charset val="204"/>
        <scheme val="minor"/>
      </rPr>
      <t>edu-Нов</t>
    </r>
  </si>
  <si>
    <r>
      <t xml:space="preserve">Актуализиране с прилагане на почасова ставка </t>
    </r>
    <r>
      <rPr>
        <b/>
        <sz val="11"/>
        <color theme="1"/>
        <rFont val="Calibri"/>
        <family val="2"/>
        <scheme val="minor"/>
      </rPr>
      <t>20 лв. за академичен час</t>
    </r>
  </si>
  <si>
    <r>
      <t xml:space="preserve">1.42. Еднодневно обучение за повишаване на квалификацията </t>
    </r>
    <r>
      <rPr>
        <b/>
        <sz val="10"/>
        <color rgb="FF000000"/>
        <rFont val="Calibri"/>
        <family val="2"/>
        <scheme val="minor"/>
      </rPr>
      <t>с физическо присъствие</t>
    </r>
    <r>
      <rPr>
        <sz val="10"/>
        <color rgb="FF000000"/>
        <rFont val="Calibri"/>
        <family val="2"/>
        <scheme val="minor"/>
      </rPr>
      <t xml:space="preserve"> в групи, съставени средно от 8 участници </t>
    </r>
  </si>
  <si>
    <r>
      <t xml:space="preserve">1.43. Двудневно обучение за повишаване на квалификацията </t>
    </r>
    <r>
      <rPr>
        <b/>
        <sz val="10"/>
        <color rgb="FF000000"/>
        <rFont val="Calibri"/>
        <family val="2"/>
        <scheme val="minor"/>
      </rPr>
      <t>с физическо присъствие (без нощувки)</t>
    </r>
    <r>
      <rPr>
        <sz val="10"/>
        <color rgb="FF000000"/>
        <rFont val="Calibri"/>
        <family val="2"/>
        <scheme val="minor"/>
      </rPr>
      <t xml:space="preserve"> в групи, съставени средно от 8 участници</t>
    </r>
  </si>
  <si>
    <r>
      <t>1.44. Двудневно изнесено обучение за повишаване на квалификацията</t>
    </r>
    <r>
      <rPr>
        <b/>
        <sz val="10"/>
        <color rgb="FF000000"/>
        <rFont val="Calibri"/>
        <family val="2"/>
        <scheme val="minor"/>
      </rPr>
      <t xml:space="preserve"> с нощувки</t>
    </r>
    <r>
      <rPr>
        <sz val="10"/>
        <color rgb="FF000000"/>
        <rFont val="Calibri"/>
        <family val="2"/>
        <scheme val="minor"/>
      </rPr>
      <t xml:space="preserve"> в групи, съставени средно от 8 участници</t>
    </r>
  </si>
  <si>
    <r>
      <t xml:space="preserve">1.45. Тридневно обучение за повишаване на квалификацията </t>
    </r>
    <r>
      <rPr>
        <b/>
        <sz val="10"/>
        <color rgb="FF000000"/>
        <rFont val="Calibri"/>
        <family val="2"/>
        <scheme val="minor"/>
      </rPr>
      <t xml:space="preserve">с физическо присъствие (без нощувки) </t>
    </r>
    <r>
      <rPr>
        <sz val="10"/>
        <color rgb="FF000000"/>
        <rFont val="Calibri"/>
        <family val="2"/>
        <scheme val="minor"/>
      </rPr>
      <t>в групи, съставени средно от 8 участници</t>
    </r>
  </si>
  <si>
    <r>
      <t>1.46. Тридневно изнесено обучение за повишаване на квалификацията</t>
    </r>
    <r>
      <rPr>
        <b/>
        <sz val="10"/>
        <color rgb="FF000000"/>
        <rFont val="Calibri"/>
        <family val="2"/>
        <scheme val="minor"/>
      </rPr>
      <t xml:space="preserve"> с нощувки</t>
    </r>
    <r>
      <rPr>
        <sz val="10"/>
        <color rgb="FF000000"/>
        <rFont val="Calibri"/>
        <family val="2"/>
        <scheme val="minor"/>
      </rPr>
      <t xml:space="preserve"> в групи, съставени средно от 8 участници</t>
    </r>
  </si>
  <si>
    <r>
      <t xml:space="preserve">1.32. Обучение за повишаване на квалификацията </t>
    </r>
    <r>
      <rPr>
        <b/>
        <sz val="10"/>
        <color rgb="FF000000"/>
        <rFont val="Calibri"/>
        <family val="2"/>
        <scheme val="minor"/>
      </rPr>
      <t>с физическо присъствие</t>
    </r>
    <r>
      <rPr>
        <sz val="10"/>
        <color rgb="FF000000"/>
        <rFont val="Calibri"/>
        <family val="2"/>
        <scheme val="minor"/>
      </rPr>
      <t>, за което е присъден 1 квалификационен кредит</t>
    </r>
  </si>
  <si>
    <r>
      <t xml:space="preserve">1.33. Обучение за повишаване на квалификацията </t>
    </r>
    <r>
      <rPr>
        <b/>
        <sz val="10"/>
        <color rgb="FF000000"/>
        <rFont val="Calibri"/>
        <family val="2"/>
        <scheme val="minor"/>
      </rPr>
      <t>с физическо присъствие (без нощувки)</t>
    </r>
    <r>
      <rPr>
        <sz val="10"/>
        <color rgb="FF000000"/>
        <rFont val="Calibri"/>
        <family val="2"/>
        <scheme val="minor"/>
      </rPr>
      <t>, за което са присъдени 2 квалификационни кредита</t>
    </r>
  </si>
  <si>
    <r>
      <t>1.34. Изнесено обучение за повишаване на квалификацията</t>
    </r>
    <r>
      <rPr>
        <b/>
        <sz val="10"/>
        <color rgb="FF000000"/>
        <rFont val="Calibri"/>
        <family val="2"/>
        <scheme val="minor"/>
      </rPr>
      <t xml:space="preserve"> (с нощувки)</t>
    </r>
    <r>
      <rPr>
        <sz val="10"/>
        <color rgb="FF000000"/>
        <rFont val="Calibri"/>
        <family val="2"/>
        <scheme val="minor"/>
      </rPr>
      <t>, за което са присъдени 2 квалификационни кредита</t>
    </r>
  </si>
  <si>
    <r>
      <t xml:space="preserve">1.35. Обучение за повишаване на квалификацията </t>
    </r>
    <r>
      <rPr>
        <b/>
        <sz val="10"/>
        <color rgb="FF000000"/>
        <rFont val="Calibri"/>
        <family val="2"/>
        <scheme val="minor"/>
      </rPr>
      <t>с физическо присъствие (без нощувки)</t>
    </r>
    <r>
      <rPr>
        <sz val="10"/>
        <color rgb="FF000000"/>
        <rFont val="Calibri"/>
        <family val="2"/>
        <scheme val="minor"/>
      </rPr>
      <t>, за което са присъдени 3 квалификационни кредита</t>
    </r>
  </si>
  <si>
    <r>
      <t>1.36. Изнесено обучение за повишаване на квалификацията</t>
    </r>
    <r>
      <rPr>
        <b/>
        <sz val="10"/>
        <color rgb="FF000000"/>
        <rFont val="Calibri"/>
        <family val="2"/>
        <scheme val="minor"/>
      </rPr>
      <t xml:space="preserve"> (с нощувки)</t>
    </r>
    <r>
      <rPr>
        <sz val="10"/>
        <color rgb="FF000000"/>
        <rFont val="Calibri"/>
        <family val="2"/>
        <scheme val="minor"/>
      </rPr>
      <t>, за което са присъдени 3 квалификационни кредита</t>
    </r>
  </si>
  <si>
    <r>
      <t>ЕР</t>
    </r>
    <r>
      <rPr>
        <b/>
        <vertAlign val="subscript"/>
        <sz val="12"/>
        <color theme="1"/>
        <rFont val="Calibri"/>
        <family val="2"/>
        <charset val="204"/>
        <scheme val="minor"/>
      </rPr>
      <t>акт</t>
    </r>
    <r>
      <rPr>
        <b/>
        <sz val="12"/>
        <color theme="1"/>
        <rFont val="Calibri"/>
        <family val="2"/>
        <charset val="204"/>
        <scheme val="minor"/>
      </rPr>
      <t xml:space="preserve"> = ЕР</t>
    </r>
    <r>
      <rPr>
        <b/>
        <vertAlign val="subscript"/>
        <sz val="12"/>
        <color theme="1"/>
        <rFont val="Calibri"/>
        <family val="2"/>
        <charset val="204"/>
        <scheme val="minor"/>
      </rPr>
      <t>стар</t>
    </r>
    <r>
      <rPr>
        <b/>
        <sz val="12"/>
        <color theme="1"/>
        <rFont val="Calibri"/>
        <family val="2"/>
        <charset val="204"/>
        <scheme val="minor"/>
      </rPr>
      <t xml:space="preserve"> * КИ </t>
    </r>
  </si>
  <si>
    <r>
      <t>КИ = (LCI</t>
    </r>
    <r>
      <rPr>
        <b/>
        <vertAlign val="subscript"/>
        <sz val="12"/>
        <color theme="1"/>
        <rFont val="Calibri"/>
        <family val="2"/>
        <charset val="204"/>
        <scheme val="minor"/>
      </rPr>
      <t>edu-Нов</t>
    </r>
    <r>
      <rPr>
        <vertAlign val="subscript"/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Calibri"/>
        <family val="2"/>
        <charset val="204"/>
        <scheme val="minor"/>
      </rPr>
      <t xml:space="preserve">+ </t>
    </r>
    <r>
      <rPr>
        <b/>
        <sz val="12"/>
        <color theme="1"/>
        <rFont val="Calibri"/>
        <family val="2"/>
        <charset val="204"/>
        <scheme val="minor"/>
      </rPr>
      <t>ХИПЦ</t>
    </r>
    <r>
      <rPr>
        <b/>
        <vertAlign val="subscript"/>
        <sz val="12"/>
        <color theme="1"/>
        <rFont val="Calibri"/>
        <family val="2"/>
        <charset val="204"/>
        <scheme val="minor"/>
      </rPr>
      <t>общ</t>
    </r>
    <r>
      <rPr>
        <sz val="12"/>
        <color theme="1"/>
        <rFont val="Calibri"/>
        <family val="2"/>
        <charset val="204"/>
        <scheme val="minor"/>
      </rPr>
      <t xml:space="preserve">) / 2 </t>
    </r>
  </si>
  <si>
    <r>
      <rPr>
        <sz val="7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>1.118.	Подпомагане за прехода от образование към реализация на пазара на труда (кариерно ориентиране на ученици)</t>
    </r>
  </si>
  <si>
    <t>Общо вноски от работодателя - 19,02 % (специалисти, без Учителски пенсионен фонд)</t>
  </si>
  <si>
    <t>Годишна брутна работна заплата - Техници и приложни специалисти</t>
  </si>
  <si>
    <t>Месечна брутна работна заплата - Техници и приложни специалисти</t>
  </si>
  <si>
    <t>Общо вноски от работодателя - 19,02 % (Техници и приложни специалисти)</t>
  </si>
  <si>
    <t>Наставничество в гъвкавите пътеки</t>
  </si>
  <si>
    <t>Гъвкави пътеки допълнителни обучения</t>
  </si>
  <si>
    <t>ЕС = ЕР х БЧ</t>
  </si>
  <si>
    <t>Брой часове</t>
  </si>
  <si>
    <t>Еднократна сума</t>
  </si>
  <si>
    <t>Възнаграждения за привлечени представители на бизнеса, науката, публичния и неправителствения сектор по Дейност 5</t>
  </si>
  <si>
    <r>
      <t xml:space="preserve">Актуализиране въз основа на последните данни на Евростат за България за </t>
    </r>
    <r>
      <rPr>
        <b/>
        <sz val="11"/>
        <color theme="1"/>
        <rFont val="Calibri"/>
        <family val="2"/>
        <charset val="204"/>
        <scheme val="minor"/>
      </rPr>
      <t>2022 г.</t>
    </r>
  </si>
  <si>
    <r>
      <rPr>
        <i/>
        <sz val="11"/>
        <color rgb="FF000000"/>
        <rFont val="Calibri"/>
        <family val="2"/>
        <charset val="204"/>
      </rPr>
      <t>HICP</t>
    </r>
    <r>
      <rPr>
        <sz val="11"/>
        <color rgb="FF000000"/>
        <rFont val="Calibri"/>
        <family val="2"/>
        <charset val="204"/>
      </rPr>
      <t> — Хармонизиран индекс на потребителските цени (ХИПЦ) — годишни данни (средногодишен индекс и процентно изменение) [prc_hicp_aind]. 
COICOP 3 цифри = услуги (общ индекс без стоки „SERV“); услуги по обществено хранене („CP111“); услуги по краткосрочно настаняване („CP112“)</t>
    </r>
  </si>
  <si>
    <t>COICOP 3 цифри = услуги (общ индекс без стоки „SERV“)</t>
  </si>
  <si>
    <t>COICOP 3 цифри = услуги по обществено хранене („CP111“)</t>
  </si>
  <si>
    <t>COICOP 3 цифри = услуги по краткосрочно настаняване („CP112“)</t>
  </si>
  <si>
    <r>
      <t xml:space="preserve">ХИПЦ_нов </t>
    </r>
    <r>
      <rPr>
        <sz val="11"/>
        <color theme="1"/>
        <rFont val="Calibri"/>
        <family val="2"/>
        <scheme val="minor"/>
      </rPr>
      <t>(средно аритметично SERV, CP111, CP112)</t>
    </r>
  </si>
  <si>
    <r>
      <rPr>
        <b/>
        <sz val="11"/>
        <color rgb="FF000000"/>
        <rFont val="Calibri"/>
        <family val="2"/>
        <charset val="204"/>
      </rPr>
      <t xml:space="preserve">Индекс на разходите за труд (LCI) </t>
    </r>
    <r>
      <rPr>
        <sz val="11"/>
        <color rgb="FF000000"/>
        <rFont val="Calibri"/>
        <family val="2"/>
        <charset val="204"/>
      </rPr>
      <t>NACE Rev. 2 (дейност = P. Образование)</t>
    </r>
  </si>
  <si>
    <r>
      <rPr>
        <b/>
        <sz val="11"/>
        <color theme="1"/>
        <rFont val="Calibri"/>
        <family val="2"/>
        <charset val="204"/>
        <scheme val="minor"/>
      </rPr>
      <t>Индекс за 2022</t>
    </r>
    <r>
      <rPr>
        <sz val="11"/>
        <color theme="1"/>
        <rFont val="Calibri"/>
        <family val="2"/>
        <scheme val="minor"/>
      </rPr>
      <t xml:space="preserve"> (средно аритметично ХИПЦ, LCI)</t>
    </r>
  </si>
  <si>
    <t>Индексиран разход</t>
  </si>
  <si>
    <t>Актуализирана сума - 2022 г.</t>
  </si>
  <si>
    <r>
      <t xml:space="preserve">1.32.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</t>
    </r>
    <r>
      <rPr>
        <sz val="10"/>
        <color rgb="FF000000"/>
        <rFont val="Calibri"/>
        <family val="2"/>
        <charset val="204"/>
        <scheme val="minor"/>
      </rPr>
      <t>, за което е присъден 1 квалификационен кредит</t>
    </r>
  </si>
  <si>
    <r>
      <t xml:space="preserve">1.33.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 (без нощувки)</t>
    </r>
    <r>
      <rPr>
        <sz val="10"/>
        <color rgb="FF000000"/>
        <rFont val="Calibri"/>
        <family val="2"/>
        <charset val="204"/>
        <scheme val="minor"/>
      </rPr>
      <t>, за което са присъдени 2 квалификационни кредита</t>
    </r>
  </si>
  <si>
    <r>
      <t>1.34. Изнесено обучение за повишаване на квалификацията</t>
    </r>
    <r>
      <rPr>
        <b/>
        <sz val="10"/>
        <color rgb="FF000000"/>
        <rFont val="Calibri"/>
        <family val="2"/>
        <charset val="204"/>
        <scheme val="minor"/>
      </rPr>
      <t xml:space="preserve"> (с нощувки)</t>
    </r>
    <r>
      <rPr>
        <sz val="10"/>
        <color rgb="FF000000"/>
        <rFont val="Calibri"/>
        <family val="2"/>
        <charset val="204"/>
        <scheme val="minor"/>
      </rPr>
      <t>, за което са присъдени 2 квалификационни кредита</t>
    </r>
  </si>
  <si>
    <r>
      <t xml:space="preserve">1.35.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 (без нощувки)</t>
    </r>
    <r>
      <rPr>
        <sz val="10"/>
        <color rgb="FF000000"/>
        <rFont val="Calibri"/>
        <family val="2"/>
        <charset val="204"/>
        <scheme val="minor"/>
      </rPr>
      <t>, за което са присъдени 3 квалификационни кредита</t>
    </r>
  </si>
  <si>
    <r>
      <t>1.36. Изнесено обучение за повишаване на квалификацията</t>
    </r>
    <r>
      <rPr>
        <b/>
        <sz val="10"/>
        <color rgb="FF000000"/>
        <rFont val="Calibri"/>
        <family val="2"/>
        <charset val="204"/>
        <scheme val="minor"/>
      </rPr>
      <t xml:space="preserve"> (с нощувки)</t>
    </r>
    <r>
      <rPr>
        <sz val="10"/>
        <color rgb="FF000000"/>
        <rFont val="Calibri"/>
        <family val="2"/>
        <charset val="204"/>
        <scheme val="minor"/>
      </rPr>
      <t>, за което са присъдени 3 квалификационни кредита</t>
    </r>
  </si>
  <si>
    <r>
      <t xml:space="preserve">1.42. Еднодневно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</t>
    </r>
  </si>
  <si>
    <r>
      <t xml:space="preserve">1.43. Двудневно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 (без нощувки)</t>
    </r>
  </si>
  <si>
    <r>
      <t>1.44. Двудневно изнесено обучение за повишаване на квалификацията</t>
    </r>
    <r>
      <rPr>
        <b/>
        <sz val="10"/>
        <color rgb="FF000000"/>
        <rFont val="Calibri"/>
        <family val="2"/>
        <charset val="204"/>
        <scheme val="minor"/>
      </rPr>
      <t xml:space="preserve"> с нощувки</t>
    </r>
  </si>
  <si>
    <r>
      <t xml:space="preserve">1.45. Тридневно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 (без нощувки)</t>
    </r>
  </si>
  <si>
    <r>
      <t>1.46. Тридневно изнесено обучение за повишаване на квалификацията</t>
    </r>
    <r>
      <rPr>
        <b/>
        <sz val="10"/>
        <color rgb="FF000000"/>
        <rFont val="Calibri"/>
        <family val="2"/>
        <charset val="204"/>
        <scheme val="minor"/>
      </rPr>
      <t xml:space="preserve"> с нощувки</t>
    </r>
  </si>
  <si>
    <r>
      <t xml:space="preserve">1.19.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без физическо присъствие</t>
    </r>
    <r>
      <rPr>
        <sz val="10"/>
        <color rgb="FF000000"/>
        <rFont val="Calibri"/>
        <family val="2"/>
        <charset val="204"/>
        <scheme val="minor"/>
      </rPr>
      <t>, за което е присъден 1 квалификационен кредит</t>
    </r>
  </si>
  <si>
    <r>
      <t xml:space="preserve">1.20.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без физическо присъствие и само в присъствена форма</t>
    </r>
    <r>
      <rPr>
        <sz val="10"/>
        <color rgb="FF000000"/>
        <rFont val="Calibri"/>
        <family val="2"/>
        <charset val="204"/>
        <scheme val="minor"/>
      </rPr>
      <t>, за което е присъден 1 квалификационен кредит</t>
    </r>
  </si>
  <si>
    <r>
      <t xml:space="preserve">1.22.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без физическо присъствие</t>
    </r>
    <r>
      <rPr>
        <sz val="10"/>
        <color rgb="FF000000"/>
        <rFont val="Calibri"/>
        <family val="2"/>
        <charset val="204"/>
        <scheme val="minor"/>
      </rPr>
      <t>, за което са присъдени 2 квалификационни кредита</t>
    </r>
  </si>
  <si>
    <r>
      <t xml:space="preserve">1.25.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без физическо присъствие</t>
    </r>
    <r>
      <rPr>
        <sz val="10"/>
        <color rgb="FF000000"/>
        <rFont val="Calibri"/>
        <family val="2"/>
        <charset val="204"/>
        <scheme val="minor"/>
      </rPr>
      <t>, за което са присъдени 3 квалификационни кредита</t>
    </r>
  </si>
  <si>
    <t>Единичен разход</t>
  </si>
  <si>
    <r>
      <t xml:space="preserve">1.86. Осигуряване на наставници за практическо обучение в реална работна среда на до 5 ученици, участващи в дуална форма на обучение (за една учебна година - </t>
    </r>
    <r>
      <rPr>
        <b/>
        <sz val="10"/>
        <color rgb="FF000000"/>
        <rFont val="Calibri"/>
        <family val="2"/>
        <charset val="204"/>
        <scheme val="minor"/>
      </rPr>
      <t>95 часа</t>
    </r>
    <r>
      <rPr>
        <sz val="10"/>
        <color rgb="FF000000"/>
        <rFont val="Calibri"/>
        <family val="2"/>
        <charset val="204"/>
        <scheme val="minor"/>
      </rPr>
      <t xml:space="preserve">) </t>
    </r>
  </si>
  <si>
    <t>Еднократни суми за възнаграждения за наставничество в гъвкавите пътеки за повторно включване по Дейност 3</t>
  </si>
  <si>
    <t>Единични разходи за допълнителни обучения на ученици, включени в гъвкави пътеки</t>
  </si>
  <si>
    <t>Еднократни суми за провеждане на обучения в други физическа среда (смесено обучение) по Дейност 4</t>
  </si>
  <si>
    <t>ЕС = ЕР х БУ</t>
  </si>
  <si>
    <t>Брой ученици</t>
  </si>
  <si>
    <t>1.87. Стипендия за „пробно стажуване“</t>
  </si>
  <si>
    <r>
      <rPr>
        <b/>
        <sz val="10"/>
        <color rgb="FF000000"/>
        <rFont val="Calibri"/>
        <family val="2"/>
        <charset val="204"/>
        <scheme val="minor"/>
      </rPr>
      <t>Еднократна сума</t>
    </r>
    <r>
      <rPr>
        <sz val="10"/>
        <color rgb="FF000000"/>
        <rFont val="Calibri"/>
        <family val="2"/>
        <charset val="204"/>
        <scheme val="minor"/>
      </rPr>
      <t xml:space="preserve"> за провеждане на обучение в друга физическа среда (смесено обучение) по Дейност 4 </t>
    </r>
  </si>
  <si>
    <r>
      <rPr>
        <b/>
        <sz val="10"/>
        <color rgb="FF000000"/>
        <rFont val="Calibri"/>
        <family val="2"/>
        <charset val="204"/>
        <scheme val="minor"/>
      </rPr>
      <t xml:space="preserve">Еднократна сума </t>
    </r>
    <r>
      <rPr>
        <sz val="10"/>
        <color rgb="FF000000"/>
        <rFont val="Calibri"/>
        <family val="2"/>
        <charset val="204"/>
        <scheme val="minor"/>
      </rPr>
      <t xml:space="preserve">за провеждане на обучение в друга физическа среда (смесено обучение) по Дейност 4 </t>
    </r>
  </si>
  <si>
    <r>
      <t>1.88.</t>
    </r>
    <r>
      <rPr>
        <sz val="7"/>
        <color rgb="FF000000"/>
        <rFont val="Calibri"/>
        <family val="2"/>
        <charset val="204"/>
        <scheme val="minor"/>
      </rPr>
      <t> </t>
    </r>
    <r>
      <rPr>
        <sz val="10"/>
        <color rgb="FF000000"/>
        <rFont val="Calibri"/>
        <family val="2"/>
        <charset val="204"/>
        <scheme val="minor"/>
      </rPr>
      <t>Разработване на дигитален урок (или друго дигитално образователно съдържание, което може да се приравни към 1 дигитален урок)</t>
    </r>
  </si>
  <si>
    <t>1.89. Преглед и контрол на дигитален урок за съответствие с утвърдените учебни програми на МОН и добрите педагогически практики</t>
  </si>
  <si>
    <t>Единични разходи за разработване на дигитално образователно съдържание (дигитален урок)  по Дейност 4</t>
  </si>
  <si>
    <r>
      <t xml:space="preserve">Актуализиране въз основа на последните данни на Евростат за България за </t>
    </r>
    <r>
      <rPr>
        <b/>
        <sz val="11"/>
        <color theme="1"/>
        <rFont val="Calibri"/>
        <family val="2"/>
        <scheme val="minor"/>
      </rPr>
      <t>2022 г.</t>
    </r>
  </si>
  <si>
    <t>Еднократна месечна сума за възнаграждения на представители на бизнеса, науката, публичния и неправителствения сектор, клас професии „Специалисти“,  които са привлечени като учители/преподаватели по професионална подготовка по дейност 5 - заетост 8 часа на ден</t>
  </si>
  <si>
    <t>Еднократна месечна сума за възнаграждения на представители на бизнеса, науката, публичния и неправителствения сектор, клас професии „Техници и приложни специалисти“,  които са привлечени като учители/преподаватели по професионална подготовка по дейност 5 - заетост 8 часа на ден</t>
  </si>
  <si>
    <r>
      <t xml:space="preserve">1.47. Тридневно обучение за повишаване на квалификацията </t>
    </r>
    <r>
      <rPr>
        <b/>
        <sz val="10"/>
        <color rgb="FF000000"/>
        <rFont val="Calibri"/>
        <family val="2"/>
        <scheme val="minor"/>
      </rPr>
      <t xml:space="preserve">с физическо присъствие (без нощувки) </t>
    </r>
    <r>
      <rPr>
        <sz val="10"/>
        <color rgb="FF000000"/>
        <rFont val="Calibri"/>
        <family val="2"/>
        <scheme val="minor"/>
      </rPr>
      <t>в групи, съставени средно от 5 участници</t>
    </r>
  </si>
  <si>
    <r>
      <t xml:space="preserve">1.48. Тридневно изнесено обучение за повишаване на квалификацията </t>
    </r>
    <r>
      <rPr>
        <b/>
        <sz val="10"/>
        <color rgb="FF000000"/>
        <rFont val="Calibri"/>
        <family val="2"/>
        <scheme val="minor"/>
      </rPr>
      <t>с нощувки</t>
    </r>
    <r>
      <rPr>
        <sz val="10"/>
        <color rgb="FF000000"/>
        <rFont val="Calibri"/>
        <family val="2"/>
        <scheme val="minor"/>
      </rPr>
      <t xml:space="preserve"> в групи, съставени средно от 5 участници</t>
    </r>
  </si>
  <si>
    <t>Единични разходи за обучения по Дейност 5</t>
  </si>
  <si>
    <t xml:space="preserve">1.98.	Присъщи преки разходи (за ученически практики в реална работна среда) </t>
  </si>
  <si>
    <r>
      <rPr>
        <b/>
        <sz val="10"/>
        <color rgb="FF000000"/>
        <rFont val="Calibri"/>
        <family val="2"/>
        <charset val="204"/>
        <scheme val="minor"/>
      </rPr>
      <t>ЕРстар</t>
    </r>
    <r>
      <rPr>
        <sz val="10"/>
        <color rgb="FF000000"/>
        <rFont val="Calibri"/>
        <family val="2"/>
        <charset val="204"/>
        <scheme val="minor"/>
      </rPr>
      <t xml:space="preserve">
(Единичен разход)</t>
    </r>
  </si>
  <si>
    <r>
      <rPr>
        <b/>
        <sz val="10"/>
        <color rgb="FF000000"/>
        <rFont val="Calibri"/>
        <family val="2"/>
        <charset val="204"/>
        <scheme val="minor"/>
      </rPr>
      <t>Встар</t>
    </r>
    <r>
      <rPr>
        <sz val="10"/>
        <color rgb="FF000000"/>
        <rFont val="Calibri"/>
        <family val="2"/>
        <charset val="204"/>
        <scheme val="minor"/>
      </rPr>
      <t xml:space="preserve">
(Възнаграждения)</t>
    </r>
  </si>
  <si>
    <t>Актуализиран ЕР - 2021 г.</t>
  </si>
  <si>
    <t>Възнаграждения за ССУ по Дейност 1, Дейност 2, Дейност 3 и Дейност 5</t>
  </si>
  <si>
    <t>КИ %</t>
  </si>
  <si>
    <t>Разход за 1 отработен час – прилага се и за дейностите за наставничество (педагогически специалисти) в гъвкавите пътеки за повторно включване по Дейност 3</t>
  </si>
  <si>
    <r>
      <rPr>
        <b/>
        <sz val="10"/>
        <color rgb="FF000000"/>
        <rFont val="Calibri"/>
        <family val="2"/>
        <charset val="204"/>
        <scheme val="minor"/>
      </rPr>
      <t>Еднократна сума за първи/втори учебен срок</t>
    </r>
    <r>
      <rPr>
        <sz val="10"/>
        <color rgb="FF000000"/>
        <rFont val="Calibri"/>
        <family val="2"/>
        <charset val="204"/>
        <scheme val="minor"/>
      </rPr>
      <t xml:space="preserve"> за възнаграждения на педагогически специалисти, които изпълняват дейности по наставничество в гъвкавите пътеки за ангажиране и повторно включване – </t>
    </r>
    <r>
      <rPr>
        <b/>
        <sz val="10"/>
        <color rgb="FF000000"/>
        <rFont val="Calibri"/>
        <family val="2"/>
        <charset val="204"/>
        <scheme val="minor"/>
      </rPr>
      <t>20 отработени часа</t>
    </r>
    <r>
      <rPr>
        <sz val="10"/>
        <color rgb="FF000000"/>
        <rFont val="Calibri"/>
        <family val="2"/>
        <charset val="204"/>
        <scheme val="minor"/>
      </rPr>
      <t xml:space="preserve"> (ангажираност 1 месец средно по 1 час всеки учебен ден)</t>
    </r>
  </si>
  <si>
    <r>
      <t xml:space="preserve">Еднократна сума за първи/втори учебен срок </t>
    </r>
    <r>
      <rPr>
        <sz val="10"/>
        <color rgb="FF000000"/>
        <rFont val="Calibri"/>
        <family val="2"/>
        <charset val="204"/>
        <scheme val="minor"/>
      </rPr>
      <t>за възнаграждения на педагогически специалисти, които изпълняват дейности по наставничество в гъвкавите пътеки за ангажиране и повторно включване –</t>
    </r>
    <r>
      <rPr>
        <b/>
        <sz val="10"/>
        <color rgb="FF000000"/>
        <rFont val="Calibri"/>
        <family val="2"/>
        <charset val="204"/>
        <scheme val="minor"/>
      </rPr>
      <t xml:space="preserve"> 80 отработени часа </t>
    </r>
    <r>
      <rPr>
        <sz val="10"/>
        <color rgb="FF000000"/>
        <rFont val="Calibri"/>
        <family val="2"/>
        <charset val="204"/>
        <scheme val="minor"/>
      </rPr>
      <t>(ангажираност средно по 1 час всеки учебен ден)</t>
    </r>
  </si>
  <si>
    <r>
      <t xml:space="preserve">Еднократна сума за първи/втори учебен срок </t>
    </r>
    <r>
      <rPr>
        <sz val="10"/>
        <color rgb="FF000000"/>
        <rFont val="Calibri"/>
        <family val="2"/>
        <charset val="204"/>
        <scheme val="minor"/>
      </rPr>
      <t xml:space="preserve">за възнаграждения на педагогически специалисти, които изпълняват дейности по наставничество в гъвкавите пътеки за ангажиране и повторно включване – </t>
    </r>
    <r>
      <rPr>
        <b/>
        <sz val="10"/>
        <color rgb="FF000000"/>
        <rFont val="Calibri"/>
        <family val="2"/>
        <charset val="204"/>
        <scheme val="minor"/>
      </rPr>
      <t xml:space="preserve">50 отработени часа </t>
    </r>
    <r>
      <rPr>
        <sz val="10"/>
        <color rgb="FF000000"/>
        <rFont val="Calibri"/>
        <family val="2"/>
        <charset val="204"/>
        <scheme val="minor"/>
      </rPr>
      <t>(ангажираност 2 месеца средно по 1 час всеки учебен ден)</t>
    </r>
  </si>
  <si>
    <t>През целия учебен срок</t>
  </si>
  <si>
    <r>
      <rPr>
        <b/>
        <sz val="10"/>
        <color rgb="FF000000"/>
        <rFont val="Calibri"/>
        <family val="2"/>
        <charset val="204"/>
        <scheme val="minor"/>
      </rPr>
      <t xml:space="preserve">Еднократна стипендия за първи/втори учебен срок </t>
    </r>
    <r>
      <rPr>
        <sz val="10"/>
        <color rgb="FF000000"/>
        <rFont val="Calibri"/>
        <family val="2"/>
        <charset val="204"/>
        <scheme val="minor"/>
      </rPr>
      <t xml:space="preserve">(еднократно финансово подпомагане) на </t>
    </r>
    <r>
      <rPr>
        <b/>
        <sz val="10"/>
        <color rgb="FF000000"/>
        <rFont val="Calibri"/>
        <family val="2"/>
        <charset val="204"/>
        <scheme val="minor"/>
      </rPr>
      <t>учениците от по-горен клас</t>
    </r>
    <r>
      <rPr>
        <sz val="10"/>
        <color rgb="FF000000"/>
        <rFont val="Calibri"/>
        <family val="2"/>
        <charset val="204"/>
        <scheme val="minor"/>
      </rPr>
      <t>, които изпълняват дейности по наставничество в гъвкавите пътеки за ангажиране и повторно включване</t>
    </r>
  </si>
  <si>
    <r>
      <t xml:space="preserve">1.84. Занимания по интереси с продължителност от 70 учебни часа
</t>
    </r>
    <r>
      <rPr>
        <b/>
        <sz val="10"/>
        <color rgb="FF000000"/>
        <rFont val="Calibri"/>
        <family val="2"/>
        <charset val="204"/>
        <scheme val="minor"/>
      </rPr>
      <t>Занимания за подобряване на трансверсални и ключови компетентности по професионална подготовка с продължителност средно от 70 часа, в групи средно с 15 участници</t>
    </r>
  </si>
  <si>
    <r>
      <t>Индексиране само с LCI</t>
    </r>
    <r>
      <rPr>
        <b/>
        <vertAlign val="subscript"/>
        <sz val="11"/>
        <color rgb="FF000000"/>
        <rFont val="Calibri"/>
        <family val="2"/>
        <charset val="204"/>
        <scheme val="minor"/>
      </rPr>
      <t>edu-Нов</t>
    </r>
    <r>
      <rPr>
        <b/>
        <sz val="11"/>
        <color rgb="FF000000"/>
        <rFont val="Calibri"/>
        <family val="2"/>
        <charset val="204"/>
        <scheme val="minor"/>
      </rPr>
      <t xml:space="preserve"> </t>
    </r>
  </si>
  <si>
    <r>
      <t>ЕР</t>
    </r>
    <r>
      <rPr>
        <b/>
        <vertAlign val="subscript"/>
        <sz val="12"/>
        <color theme="1"/>
        <rFont val="Calibri"/>
        <family val="2"/>
        <charset val="204"/>
        <scheme val="minor"/>
      </rPr>
      <t>акт</t>
    </r>
    <r>
      <rPr>
        <b/>
        <sz val="12"/>
        <color theme="1"/>
        <rFont val="Calibri"/>
        <family val="2"/>
        <charset val="204"/>
        <scheme val="minor"/>
      </rPr>
      <t xml:space="preserve"> = ЕР</t>
    </r>
    <r>
      <rPr>
        <b/>
        <vertAlign val="subscript"/>
        <sz val="12"/>
        <color theme="1"/>
        <rFont val="Calibri"/>
        <family val="2"/>
        <charset val="204"/>
        <scheme val="minor"/>
      </rPr>
      <t>стар</t>
    </r>
    <r>
      <rPr>
        <b/>
        <sz val="12"/>
        <color theme="1"/>
        <rFont val="Calibri"/>
        <family val="2"/>
        <charset val="204"/>
        <scheme val="minor"/>
      </rPr>
      <t xml:space="preserve"> + В</t>
    </r>
    <r>
      <rPr>
        <b/>
        <vertAlign val="subscript"/>
        <sz val="12"/>
        <color theme="1"/>
        <rFont val="Calibri"/>
        <family val="2"/>
        <charset val="204"/>
        <scheme val="minor"/>
      </rPr>
      <t>стар</t>
    </r>
    <r>
      <rPr>
        <b/>
        <sz val="12"/>
        <color theme="1"/>
        <rFont val="Calibri"/>
        <family val="2"/>
        <charset val="204"/>
        <scheme val="minor"/>
      </rPr>
      <t xml:space="preserve"> х LCI</t>
    </r>
    <r>
      <rPr>
        <b/>
        <vertAlign val="subscript"/>
        <sz val="12"/>
        <color theme="1"/>
        <rFont val="Calibri"/>
        <family val="2"/>
        <charset val="204"/>
        <scheme val="minor"/>
      </rPr>
      <t>edu-Нов</t>
    </r>
  </si>
  <si>
    <r>
      <t>Сума
(ЕР</t>
    </r>
    <r>
      <rPr>
        <vertAlign val="subscript"/>
        <sz val="10"/>
        <color rgb="FF000000"/>
        <rFont val="Calibri"/>
        <family val="2"/>
        <charset val="204"/>
        <scheme val="minor"/>
      </rPr>
      <t>стар</t>
    </r>
    <r>
      <rPr>
        <sz val="10"/>
        <color rgb="FF000000"/>
        <rFont val="Calibri"/>
        <family val="2"/>
        <charset val="204"/>
        <scheme val="minor"/>
      </rPr>
      <t>)</t>
    </r>
  </si>
  <si>
    <r>
      <rPr>
        <b/>
        <sz val="10"/>
        <color rgb="FF000000"/>
        <rFont val="Calibri"/>
        <family val="2"/>
        <charset val="204"/>
        <scheme val="minor"/>
      </rPr>
      <t>Индексирано възнаграждение</t>
    </r>
    <r>
      <rPr>
        <sz val="10"/>
        <color rgb="FF000000"/>
        <rFont val="Calibri"/>
        <family val="2"/>
        <charset val="204"/>
        <scheme val="minor"/>
      </rPr>
      <t xml:space="preserve">
(В</t>
    </r>
    <r>
      <rPr>
        <vertAlign val="subscript"/>
        <sz val="10"/>
        <color rgb="FF000000"/>
        <rFont val="Calibri"/>
        <family val="2"/>
        <charset val="204"/>
        <scheme val="minor"/>
      </rPr>
      <t>стар</t>
    </r>
    <r>
      <rPr>
        <sz val="10"/>
        <color rgb="FF000000"/>
        <rFont val="Calibri"/>
        <family val="2"/>
        <charset val="204"/>
        <scheme val="minor"/>
      </rPr>
      <t xml:space="preserve"> х LCI</t>
    </r>
    <r>
      <rPr>
        <vertAlign val="subscript"/>
        <sz val="10"/>
        <color rgb="FF000000"/>
        <rFont val="Calibri"/>
        <family val="2"/>
        <charset val="204"/>
        <scheme val="minor"/>
      </rPr>
      <t>edu-Нов</t>
    </r>
    <r>
      <rPr>
        <sz val="10"/>
        <color rgb="FF000000"/>
        <rFont val="Calibri"/>
        <family val="2"/>
        <charset val="204"/>
        <scheme val="minor"/>
      </rPr>
      <t>)</t>
    </r>
  </si>
  <si>
    <t>Данни от НСИ за 2021 - икономически дейности "Общо"</t>
  </si>
  <si>
    <t xml:space="preserve">Общ месечен разход за възнаграждения </t>
  </si>
  <si>
    <t>Еднократна месечна сума за възнаграждения на лица, клас професии „Специалисти“ - заетост 8 часа на ден</t>
  </si>
  <si>
    <t>Еднократна месечна сума за възнаграждения на лица, клас професии „Специалисти“ - заетост 4 часа на ден</t>
  </si>
  <si>
    <t>Единичен разход за едно ПН от СППОО</t>
  </si>
  <si>
    <t>Разходи за персонал - за 5 експерти, 4 часа, 2 месеца</t>
  </si>
  <si>
    <t>Разходи за персонал - за 5 експерти, 4 часа, 3 месеца</t>
  </si>
  <si>
    <t>Единичен разход за учебна документация за една професия</t>
  </si>
  <si>
    <t>Актуализиране на СППОО - Д1</t>
  </si>
  <si>
    <t>Актуализиране на ДОС или разработване на ДОС и НИП за придобиване на квалификация по новата професия или специалност - Д1</t>
  </si>
  <si>
    <t>Разработване на учебни планове и програми - Д1</t>
  </si>
  <si>
    <t>Единичен разход за изготвяне на компетентностен профил</t>
  </si>
  <si>
    <t>Други необходими разходи - единна ставка от 40 %</t>
  </si>
  <si>
    <t>Предложение на програма за обучение по част от професия - Д3</t>
  </si>
  <si>
    <t>Разходи за персонал - за 2 експерти, 4 часа, 2 седмици</t>
  </si>
  <si>
    <t>Единичен разход за изготвяне на програма за обучение</t>
  </si>
  <si>
    <t>Модулно обучение по компетентностни профили на учителите - Д5</t>
  </si>
  <si>
    <t>Разходи за персонал - за 3 експерти, 4 часа, 1 месец</t>
  </si>
  <si>
    <t>Единичен разход за изготвяне на програма за модулно обучение</t>
  </si>
  <si>
    <t>Разходи за персонал - за 5 експерти, 4 часа, 1 месец</t>
  </si>
  <si>
    <t>Разходи за персонал - за 10 експерти, 4 часа, 1 месец</t>
  </si>
  <si>
    <t>ЕР - за учебните програми за общата професионална подготовка</t>
  </si>
  <si>
    <t>Инструментариум за квалификация по част от професия - Д3</t>
  </si>
  <si>
    <t>Изготвяне на компетентностни профили на учителите по професии - Д2</t>
  </si>
  <si>
    <t>Единичен разход за изготвяне на инструментариум</t>
  </si>
  <si>
    <t>Единичен разход за разработени ДОС и НИП за 1 професия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</si>
</sst>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vertAlign val="subscript"/>
      <sz val="12"/>
      <color theme="1"/>
      <name val="Calibri"/>
      <family val="2"/>
      <charset val="204"/>
      <scheme val="minor"/>
    </font>
    <font>
      <sz val="7"/>
      <color rgb="FF000000"/>
      <name val="Calibri"/>
      <family val="2"/>
      <charset val="204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vertAlign val="subscript"/>
      <sz val="12"/>
      <color theme="1"/>
      <name val="Calibri"/>
      <family val="2"/>
      <charset val="204"/>
      <scheme val="minor"/>
    </font>
    <font>
      <i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vertAlign val="subscript"/>
      <sz val="11"/>
      <color rgb="FF000000"/>
      <name val="Calibri"/>
      <family val="2"/>
      <charset val="204"/>
      <scheme val="minor"/>
    </font>
    <font>
      <vertAlign val="subscript"/>
      <sz val="10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4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2" fontId="2" fillId="0" borderId="0" xfId="0" applyNumberFormat="1" applyFont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2" fontId="9" fillId="0" borderId="5" xfId="0" applyNumberFormat="1" applyFont="1" applyBorder="1" applyAlignment="1">
      <alignment horizontal="center" vertical="center" wrapText="1"/>
    </xf>
    <xf numFmtId="1" fontId="10" fillId="3" borderId="5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3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11" fillId="3" borderId="1" xfId="0" applyFont="1" applyFill="1" applyBorder="1" applyAlignment="1">
      <alignment vertical="center" wrapText="1"/>
    </xf>
    <xf numFmtId="0" fontId="11" fillId="0" borderId="0" xfId="0" applyFont="1" applyAlignment="1">
      <alignment vertical="center" wrapText="1"/>
    </xf>
    <xf numFmtId="2" fontId="2" fillId="0" borderId="0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horizontal="justify" vertical="center"/>
    </xf>
    <xf numFmtId="0" fontId="0" fillId="0" borderId="0" xfId="0" applyFont="1"/>
    <xf numFmtId="0" fontId="15" fillId="0" borderId="6" xfId="0" applyFont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 wrapText="1"/>
    </xf>
    <xf numFmtId="1" fontId="16" fillId="3" borderId="7" xfId="0" applyNumberFormat="1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 wrapText="1"/>
    </xf>
    <xf numFmtId="1" fontId="16" fillId="3" borderId="5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Fill="1"/>
    <xf numFmtId="1" fontId="10" fillId="0" borderId="0" xfId="0" applyNumberFormat="1" applyFont="1" applyFill="1" applyBorder="1" applyAlignment="1">
      <alignment horizontal="center" vertical="center" wrapText="1"/>
    </xf>
    <xf numFmtId="0" fontId="0" fillId="0" borderId="12" xfId="0" applyBorder="1"/>
    <xf numFmtId="0" fontId="9" fillId="0" borderId="0" xfId="0" applyFont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3" fontId="10" fillId="3" borderId="5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textRotation="90" wrapText="1"/>
    </xf>
    <xf numFmtId="0" fontId="0" fillId="0" borderId="0" xfId="0" applyFill="1"/>
    <xf numFmtId="0" fontId="2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2" fontId="2" fillId="4" borderId="1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2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 wrapText="1"/>
    </xf>
    <xf numFmtId="0" fontId="7" fillId="0" borderId="0" xfId="0" applyFont="1"/>
    <xf numFmtId="1" fontId="10" fillId="0" borderId="5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1" fontId="10" fillId="0" borderId="6" xfId="0" applyNumberFormat="1" applyFont="1" applyBorder="1" applyAlignment="1">
      <alignment horizontal="center" vertical="center" wrapText="1"/>
    </xf>
    <xf numFmtId="3" fontId="10" fillId="3" borderId="6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0" fontId="2" fillId="2" borderId="0" xfId="0" applyFont="1" applyFill="1"/>
    <xf numFmtId="0" fontId="2" fillId="3" borderId="0" xfId="0" applyFont="1" applyFill="1"/>
    <xf numFmtId="3" fontId="2" fillId="3" borderId="0" xfId="0" applyNumberFormat="1" applyFont="1" applyFill="1"/>
    <xf numFmtId="0" fontId="2" fillId="0" borderId="0" xfId="0" applyFont="1" applyFill="1" applyBorder="1" applyAlignment="1">
      <alignment vertical="center" wrapText="1"/>
    </xf>
    <xf numFmtId="3" fontId="2" fillId="0" borderId="0" xfId="0" applyNumberFormat="1" applyFont="1" applyFill="1" applyBorder="1"/>
    <xf numFmtId="0" fontId="0" fillId="0" borderId="0" xfId="0" applyAlignment="1">
      <alignment horizontal="right" vertical="center"/>
    </xf>
    <xf numFmtId="0" fontId="2" fillId="3" borderId="0" xfId="0" applyFont="1" applyFill="1" applyBorder="1" applyAlignment="1">
      <alignment vertical="center" wrapText="1"/>
    </xf>
    <xf numFmtId="3" fontId="2" fillId="3" borderId="0" xfId="0" applyNumberFormat="1" applyFont="1" applyFill="1" applyBorder="1"/>
    <xf numFmtId="0" fontId="11" fillId="2" borderId="2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2" fillId="3" borderId="0" xfId="0" applyFont="1" applyFill="1" applyAlignment="1">
      <alignment wrapText="1"/>
    </xf>
    <xf numFmtId="0" fontId="1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0" fillId="4" borderId="2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2" fillId="2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90" wrapText="1"/>
    </xf>
    <xf numFmtId="0" fontId="22" fillId="2" borderId="15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textRotation="90"/>
    </xf>
    <xf numFmtId="0" fontId="0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5"/>
  <sheetViews>
    <sheetView tabSelected="1" topLeftCell="A40" zoomScale="150" zoomScaleNormal="150" workbookViewId="0">
      <selection activeCell="C56" sqref="C56:D56"/>
    </sheetView>
  </sheetViews>
  <sheetFormatPr defaultRowHeight="15" x14ac:dyDescent="0.25"/>
  <cols>
    <col min="1" max="1" width="65.7109375" customWidth="1"/>
    <col min="3" max="3" width="14.7109375" customWidth="1"/>
    <col min="4" max="4" width="10.42578125" bestFit="1" customWidth="1"/>
    <col min="6" max="6" width="11.85546875" customWidth="1"/>
  </cols>
  <sheetData>
    <row r="1" spans="1:4" x14ac:dyDescent="0.25">
      <c r="A1" s="83" t="s">
        <v>103</v>
      </c>
      <c r="B1" s="83"/>
    </row>
    <row r="2" spans="1:4" x14ac:dyDescent="0.25">
      <c r="A2" s="1" t="s">
        <v>116</v>
      </c>
      <c r="B2" s="12">
        <v>2021</v>
      </c>
    </row>
    <row r="3" spans="1:4" x14ac:dyDescent="0.25">
      <c r="A3" s="15" t="s">
        <v>15</v>
      </c>
      <c r="B3" s="16">
        <v>29423</v>
      </c>
    </row>
    <row r="4" spans="1:4" x14ac:dyDescent="0.25">
      <c r="A4" s="15" t="s">
        <v>16</v>
      </c>
      <c r="B4" s="16">
        <f>B3/12</f>
        <v>2451.9166666666665</v>
      </c>
    </row>
    <row r="5" spans="1:4" ht="30" x14ac:dyDescent="0.25">
      <c r="A5" s="15" t="s">
        <v>46</v>
      </c>
      <c r="B5" s="18">
        <f>B4*19.02%</f>
        <v>466.35455000000002</v>
      </c>
    </row>
    <row r="6" spans="1:4" x14ac:dyDescent="0.25">
      <c r="A6" s="69" t="s">
        <v>117</v>
      </c>
      <c r="B6" s="70">
        <f>B4+B5</f>
        <v>2918.2712166666665</v>
      </c>
    </row>
    <row r="7" spans="1:4" ht="30" x14ac:dyDescent="0.25">
      <c r="A7" s="19" t="s">
        <v>118</v>
      </c>
      <c r="B7" s="68">
        <v>2900</v>
      </c>
    </row>
    <row r="8" spans="1:4" ht="30" x14ac:dyDescent="0.25">
      <c r="A8" s="19" t="s">
        <v>119</v>
      </c>
      <c r="B8" s="68">
        <f>B7/2</f>
        <v>1450</v>
      </c>
    </row>
    <row r="11" spans="1:4" x14ac:dyDescent="0.25">
      <c r="A11" s="72" t="s">
        <v>124</v>
      </c>
      <c r="B11" s="72"/>
      <c r="C11" s="77"/>
    </row>
    <row r="12" spans="1:4" x14ac:dyDescent="0.25">
      <c r="A12" t="s">
        <v>121</v>
      </c>
      <c r="B12" s="71">
        <f>5*2*B8</f>
        <v>14500</v>
      </c>
    </row>
    <row r="13" spans="1:4" x14ac:dyDescent="0.25">
      <c r="A13" t="s">
        <v>128</v>
      </c>
      <c r="B13" s="71">
        <f>B12*40%</f>
        <v>5800</v>
      </c>
    </row>
    <row r="14" spans="1:4" x14ac:dyDescent="0.25">
      <c r="A14" s="73" t="s">
        <v>120</v>
      </c>
      <c r="B14" s="74">
        <f>SUM(B12:B13)</f>
        <v>20300</v>
      </c>
      <c r="D14" s="71"/>
    </row>
    <row r="17" spans="1:4" ht="30" customHeight="1" x14ac:dyDescent="0.25">
      <c r="A17" s="84" t="s">
        <v>125</v>
      </c>
      <c r="B17" s="84"/>
    </row>
    <row r="18" spans="1:4" x14ac:dyDescent="0.25">
      <c r="A18" t="s">
        <v>122</v>
      </c>
      <c r="B18" s="71">
        <f>5*3*B8</f>
        <v>21750</v>
      </c>
    </row>
    <row r="19" spans="1:4" x14ac:dyDescent="0.25">
      <c r="A19" t="s">
        <v>128</v>
      </c>
      <c r="B19" s="71">
        <f>B18*40%</f>
        <v>8700</v>
      </c>
    </row>
    <row r="20" spans="1:4" x14ac:dyDescent="0.25">
      <c r="A20" s="73" t="s">
        <v>141</v>
      </c>
      <c r="B20" s="74">
        <f>SUM(B18:B19)</f>
        <v>30450</v>
      </c>
      <c r="D20" s="71"/>
    </row>
    <row r="23" spans="1:4" x14ac:dyDescent="0.25">
      <c r="A23" s="72" t="s">
        <v>126</v>
      </c>
      <c r="B23" s="72"/>
    </row>
    <row r="24" spans="1:4" x14ac:dyDescent="0.25">
      <c r="A24" t="s">
        <v>136</v>
      </c>
      <c r="B24" s="71">
        <f>10*1*B8</f>
        <v>14500</v>
      </c>
    </row>
    <row r="25" spans="1:4" x14ac:dyDescent="0.25">
      <c r="A25" t="s">
        <v>128</v>
      </c>
      <c r="B25" s="71">
        <f>B24*40%</f>
        <v>5800</v>
      </c>
    </row>
    <row r="26" spans="1:4" x14ac:dyDescent="0.25">
      <c r="A26" s="73" t="s">
        <v>123</v>
      </c>
      <c r="B26" s="74">
        <f>SUM(B24:B25)</f>
        <v>20300</v>
      </c>
      <c r="D26" s="71"/>
    </row>
    <row r="27" spans="1:4" x14ac:dyDescent="0.25">
      <c r="A27" t="s">
        <v>135</v>
      </c>
      <c r="B27" s="71">
        <f>5*1*B8</f>
        <v>7250</v>
      </c>
    </row>
    <row r="28" spans="1:4" x14ac:dyDescent="0.25">
      <c r="A28" t="s">
        <v>128</v>
      </c>
      <c r="B28" s="71">
        <f>B27*40%</f>
        <v>2900</v>
      </c>
    </row>
    <row r="29" spans="1:4" x14ac:dyDescent="0.25">
      <c r="A29" s="78" t="s">
        <v>137</v>
      </c>
      <c r="B29" s="79">
        <f>B27+B28</f>
        <v>10150</v>
      </c>
      <c r="D29" s="71"/>
    </row>
    <row r="30" spans="1:4" s="47" customFormat="1" x14ac:dyDescent="0.25">
      <c r="A30" s="75"/>
      <c r="B30" s="76"/>
    </row>
    <row r="32" spans="1:4" x14ac:dyDescent="0.25">
      <c r="A32" s="72" t="s">
        <v>139</v>
      </c>
      <c r="B32" s="72"/>
    </row>
    <row r="33" spans="1:4" x14ac:dyDescent="0.25">
      <c r="A33" t="s">
        <v>135</v>
      </c>
      <c r="B33" s="71">
        <f>5*1*B8</f>
        <v>7250</v>
      </c>
    </row>
    <row r="34" spans="1:4" x14ac:dyDescent="0.25">
      <c r="A34" t="s">
        <v>128</v>
      </c>
      <c r="B34" s="71">
        <f>B33*40%</f>
        <v>2900</v>
      </c>
    </row>
    <row r="35" spans="1:4" x14ac:dyDescent="0.25">
      <c r="A35" s="73" t="s">
        <v>127</v>
      </c>
      <c r="B35" s="74">
        <f>SUM(B33:B34)</f>
        <v>10150</v>
      </c>
      <c r="D35" s="71"/>
    </row>
    <row r="38" spans="1:4" x14ac:dyDescent="0.25">
      <c r="A38" s="72" t="s">
        <v>138</v>
      </c>
      <c r="B38" s="72"/>
    </row>
    <row r="39" spans="1:4" x14ac:dyDescent="0.25">
      <c r="A39" t="s">
        <v>121</v>
      </c>
      <c r="B39" s="71">
        <f>5*2*B8</f>
        <v>14500</v>
      </c>
    </row>
    <row r="40" spans="1:4" x14ac:dyDescent="0.25">
      <c r="A40" t="s">
        <v>128</v>
      </c>
      <c r="B40" s="71">
        <f>B39*40%</f>
        <v>5800</v>
      </c>
    </row>
    <row r="41" spans="1:4" x14ac:dyDescent="0.25">
      <c r="A41" s="82" t="s">
        <v>140</v>
      </c>
      <c r="B41" s="74">
        <f>SUM(B39:B40)</f>
        <v>20300</v>
      </c>
      <c r="D41" s="71"/>
    </row>
    <row r="44" spans="1:4" x14ac:dyDescent="0.25">
      <c r="A44" s="72" t="s">
        <v>129</v>
      </c>
      <c r="B44" s="72"/>
    </row>
    <row r="45" spans="1:4" x14ac:dyDescent="0.25">
      <c r="A45" t="s">
        <v>130</v>
      </c>
      <c r="B45" s="71">
        <f>2*0.5*B8</f>
        <v>1450</v>
      </c>
    </row>
    <row r="46" spans="1:4" x14ac:dyDescent="0.25">
      <c r="A46" t="s">
        <v>128</v>
      </c>
      <c r="B46" s="71">
        <f>B45*40%</f>
        <v>580</v>
      </c>
    </row>
    <row r="47" spans="1:4" x14ac:dyDescent="0.25">
      <c r="A47" s="73" t="s">
        <v>131</v>
      </c>
      <c r="B47" s="74">
        <f>SUM(B45:B46)</f>
        <v>2030</v>
      </c>
      <c r="D47" s="71"/>
    </row>
    <row r="50" spans="1:4" x14ac:dyDescent="0.25">
      <c r="A50" s="72" t="s">
        <v>132</v>
      </c>
      <c r="B50" s="72"/>
    </row>
    <row r="51" spans="1:4" x14ac:dyDescent="0.25">
      <c r="A51" t="s">
        <v>133</v>
      </c>
      <c r="B51" s="71">
        <f>3*1*B8</f>
        <v>4350</v>
      </c>
    </row>
    <row r="52" spans="1:4" x14ac:dyDescent="0.25">
      <c r="A52" t="s">
        <v>128</v>
      </c>
      <c r="B52" s="71">
        <f>B51*40%</f>
        <v>1740</v>
      </c>
    </row>
    <row r="53" spans="1:4" x14ac:dyDescent="0.25">
      <c r="A53" s="73" t="s">
        <v>134</v>
      </c>
      <c r="B53" s="74">
        <f>SUM(B51:B52)</f>
        <v>6090</v>
      </c>
      <c r="D53" s="71"/>
    </row>
    <row r="55" spans="1:4" x14ac:dyDescent="0.25">
      <c r="D55" s="71"/>
    </row>
  </sheetData>
  <mergeCells count="2">
    <mergeCell ref="A1:B1"/>
    <mergeCell ref="A17:B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7"/>
  <sheetViews>
    <sheetView topLeftCell="A16" zoomScale="130" zoomScaleNormal="130" workbookViewId="0">
      <selection activeCell="A25" sqref="A25:D27"/>
    </sheetView>
  </sheetViews>
  <sheetFormatPr defaultRowHeight="15" x14ac:dyDescent="0.25"/>
  <cols>
    <col min="1" max="1" width="51.7109375" customWidth="1"/>
    <col min="4" max="4" width="9.42578125" customWidth="1"/>
    <col min="5" max="5" width="10.140625" customWidth="1"/>
  </cols>
  <sheetData>
    <row r="1" spans="1:6" ht="28.15" customHeight="1" x14ac:dyDescent="0.25">
      <c r="A1" s="88" t="s">
        <v>82</v>
      </c>
      <c r="B1" s="89"/>
      <c r="C1" s="89"/>
      <c r="D1" s="89"/>
    </row>
    <row r="3" spans="1:6" s="24" customFormat="1" ht="45" x14ac:dyDescent="0.25">
      <c r="A3" s="22" t="s">
        <v>18</v>
      </c>
      <c r="B3" s="23">
        <v>2020</v>
      </c>
      <c r="C3" s="23">
        <v>2021</v>
      </c>
      <c r="D3" s="34" t="s">
        <v>24</v>
      </c>
    </row>
    <row r="4" spans="1:6" s="24" customFormat="1" ht="30" x14ac:dyDescent="0.25">
      <c r="A4" s="13" t="s">
        <v>14</v>
      </c>
      <c r="B4" s="14">
        <v>116.1</v>
      </c>
      <c r="C4" s="14">
        <v>111.7</v>
      </c>
      <c r="D4" s="14">
        <f>B4*C4/100</f>
        <v>129.68369999999999</v>
      </c>
      <c r="E4" s="21"/>
    </row>
    <row r="5" spans="1:6" s="24" customFormat="1" x14ac:dyDescent="0.25">
      <c r="A5" s="20"/>
      <c r="B5" s="6"/>
      <c r="C5" s="6"/>
    </row>
    <row r="6" spans="1:6" s="24" customFormat="1" ht="19.5" thickBot="1" x14ac:dyDescent="0.3">
      <c r="A6" s="25" t="s">
        <v>31</v>
      </c>
    </row>
    <row r="7" spans="1:6" s="24" customFormat="1" ht="39" thickBot="1" x14ac:dyDescent="0.3">
      <c r="A7" s="7" t="s">
        <v>8</v>
      </c>
      <c r="B7" s="7" t="s">
        <v>19</v>
      </c>
      <c r="C7" s="7" t="s">
        <v>104</v>
      </c>
      <c r="D7" s="59" t="s">
        <v>20</v>
      </c>
      <c r="E7" s="8" t="s">
        <v>80</v>
      </c>
    </row>
    <row r="8" spans="1:6" ht="39" thickBot="1" x14ac:dyDescent="0.3">
      <c r="A8" s="9" t="s">
        <v>81</v>
      </c>
      <c r="B8" s="7">
        <v>1900</v>
      </c>
      <c r="C8" s="7"/>
      <c r="D8" s="7"/>
      <c r="E8" s="7"/>
    </row>
    <row r="9" spans="1:6" ht="39" thickBot="1" x14ac:dyDescent="0.3">
      <c r="A9" s="58" t="s">
        <v>105</v>
      </c>
      <c r="B9" s="7">
        <v>20</v>
      </c>
      <c r="C9" s="10">
        <f>D4</f>
        <v>129.68369999999999</v>
      </c>
      <c r="D9" s="57">
        <f>B9*C9%</f>
        <v>25.936739999999997</v>
      </c>
      <c r="E9" s="8">
        <v>26</v>
      </c>
    </row>
    <row r="10" spans="1:6" s="47" customFormat="1" x14ac:dyDescent="0.25">
      <c r="A10" s="43"/>
      <c r="B10" s="44"/>
      <c r="C10" s="45"/>
      <c r="D10" s="37"/>
      <c r="E10" s="37"/>
      <c r="F10" s="46"/>
    </row>
    <row r="11" spans="1:6" ht="16.5" thickBot="1" x14ac:dyDescent="0.3">
      <c r="A11" s="5" t="s">
        <v>52</v>
      </c>
      <c r="B11" s="39"/>
      <c r="C11" s="40"/>
    </row>
    <row r="12" spans="1:6" ht="28.15" customHeight="1" thickBot="1" x14ac:dyDescent="0.3">
      <c r="A12" s="7" t="s">
        <v>8</v>
      </c>
      <c r="B12" s="7" t="s">
        <v>53</v>
      </c>
      <c r="C12" s="8" t="s">
        <v>54</v>
      </c>
    </row>
    <row r="13" spans="1:6" ht="72.75" customHeight="1" thickBot="1" x14ac:dyDescent="0.3">
      <c r="A13" s="58" t="s">
        <v>107</v>
      </c>
      <c r="B13" s="41">
        <v>80</v>
      </c>
      <c r="C13" s="42">
        <f>B13*E9</f>
        <v>2080</v>
      </c>
      <c r="D13" s="87" t="s">
        <v>50</v>
      </c>
    </row>
    <row r="14" spans="1:6" ht="69.75" customHeight="1" thickBot="1" x14ac:dyDescent="0.3">
      <c r="A14" s="58" t="s">
        <v>108</v>
      </c>
      <c r="B14" s="41">
        <v>50</v>
      </c>
      <c r="C14" s="42">
        <f>B14*E9</f>
        <v>1300</v>
      </c>
      <c r="D14" s="87"/>
    </row>
    <row r="15" spans="1:6" ht="68.25" customHeight="1" thickBot="1" x14ac:dyDescent="0.3">
      <c r="A15" s="9" t="s">
        <v>106</v>
      </c>
      <c r="B15" s="41">
        <v>20</v>
      </c>
      <c r="C15" s="42">
        <f>B15*E9</f>
        <v>520</v>
      </c>
      <c r="D15" s="87"/>
    </row>
    <row r="16" spans="1:6" ht="59.25" customHeight="1" thickBot="1" x14ac:dyDescent="0.3">
      <c r="A16" s="9" t="s">
        <v>110</v>
      </c>
      <c r="B16" s="41" t="s">
        <v>109</v>
      </c>
      <c r="C16" s="42">
        <v>195</v>
      </c>
      <c r="D16" s="87"/>
    </row>
    <row r="18" spans="1:5" ht="25.5" customHeight="1" x14ac:dyDescent="0.25">
      <c r="A18" s="92" t="s">
        <v>83</v>
      </c>
      <c r="B18" s="92"/>
      <c r="C18" s="92"/>
      <c r="D18" s="92"/>
      <c r="E18" s="92"/>
    </row>
    <row r="19" spans="1:5" x14ac:dyDescent="0.25">
      <c r="A19" s="1" t="s">
        <v>0</v>
      </c>
      <c r="B19" s="85" t="s">
        <v>1</v>
      </c>
      <c r="C19" s="86"/>
      <c r="D19" s="90" t="s">
        <v>2</v>
      </c>
      <c r="E19" s="91"/>
    </row>
    <row r="20" spans="1:5" x14ac:dyDescent="0.25">
      <c r="B20" s="2" t="s">
        <v>3</v>
      </c>
      <c r="C20" s="2" t="s">
        <v>4</v>
      </c>
      <c r="D20" s="2" t="s">
        <v>3</v>
      </c>
      <c r="E20" s="2" t="s">
        <v>4</v>
      </c>
    </row>
    <row r="21" spans="1:5" ht="31.5" x14ac:dyDescent="0.25">
      <c r="A21" s="3" t="s">
        <v>5</v>
      </c>
      <c r="B21" s="4">
        <v>1145</v>
      </c>
      <c r="C21" s="4">
        <f t="shared" ref="C21" si="0">B21*1.95583</f>
        <v>2239.42535</v>
      </c>
      <c r="D21" s="4">
        <v>1159</v>
      </c>
      <c r="E21" s="4">
        <f t="shared" ref="E21" si="1">D21*1.95583</f>
        <v>2266.8069700000001</v>
      </c>
    </row>
    <row r="23" spans="1:5" ht="17.25" x14ac:dyDescent="0.25">
      <c r="A23" s="5" t="s">
        <v>6</v>
      </c>
      <c r="B23" s="6"/>
    </row>
    <row r="24" spans="1:5" ht="18" thickBot="1" x14ac:dyDescent="0.3">
      <c r="A24" s="5" t="s">
        <v>7</v>
      </c>
    </row>
    <row r="25" spans="1:5" ht="39" thickBot="1" x14ac:dyDescent="0.3">
      <c r="A25" s="7" t="s">
        <v>8</v>
      </c>
      <c r="B25" s="7" t="s">
        <v>9</v>
      </c>
      <c r="C25" s="7" t="s">
        <v>10</v>
      </c>
      <c r="D25" s="8" t="s">
        <v>11</v>
      </c>
    </row>
    <row r="26" spans="1:5" ht="42.75" customHeight="1" thickBot="1" x14ac:dyDescent="0.3">
      <c r="A26" s="9" t="s">
        <v>12</v>
      </c>
      <c r="B26" s="7">
        <v>84</v>
      </c>
      <c r="C26" s="10">
        <f>E21/C21</f>
        <v>1.0122270742358079</v>
      </c>
      <c r="D26" s="11">
        <f t="shared" ref="D26:D27" si="2">B26*C26</f>
        <v>85.027074235807873</v>
      </c>
      <c r="E26" s="87" t="s">
        <v>51</v>
      </c>
    </row>
    <row r="27" spans="1:5" ht="45" customHeight="1" thickBot="1" x14ac:dyDescent="0.3">
      <c r="A27" s="9" t="s">
        <v>13</v>
      </c>
      <c r="B27" s="7">
        <v>75</v>
      </c>
      <c r="C27" s="10">
        <f>E21/C21</f>
        <v>1.0122270742358079</v>
      </c>
      <c r="D27" s="11">
        <f t="shared" si="2"/>
        <v>75.9170305676856</v>
      </c>
      <c r="E27" s="87"/>
    </row>
  </sheetData>
  <mergeCells count="6">
    <mergeCell ref="B19:C19"/>
    <mergeCell ref="E26:E27"/>
    <mergeCell ref="A1:D1"/>
    <mergeCell ref="D19:E19"/>
    <mergeCell ref="A18:E18"/>
    <mergeCell ref="D13:D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6"/>
  <sheetViews>
    <sheetView zoomScale="145" zoomScaleNormal="145" workbookViewId="0">
      <selection activeCell="A14" sqref="A14:D16"/>
    </sheetView>
  </sheetViews>
  <sheetFormatPr defaultColWidth="8.85546875" defaultRowHeight="15" x14ac:dyDescent="0.25"/>
  <cols>
    <col min="1" max="1" width="44.7109375" style="24" customWidth="1"/>
    <col min="2" max="16384" width="8.85546875" style="24"/>
  </cols>
  <sheetData>
    <row r="1" spans="1:4" ht="34.5" customHeight="1" x14ac:dyDescent="0.25">
      <c r="A1" s="93" t="s">
        <v>84</v>
      </c>
      <c r="B1" s="93"/>
      <c r="C1" s="93"/>
    </row>
    <row r="2" spans="1:4" ht="16.5" thickBot="1" x14ac:dyDescent="0.3">
      <c r="A2" s="61" t="s">
        <v>85</v>
      </c>
    </row>
    <row r="3" spans="1:4" ht="26.25" thickBot="1" x14ac:dyDescent="0.3">
      <c r="A3" s="63" t="s">
        <v>8</v>
      </c>
      <c r="B3" s="63" t="s">
        <v>86</v>
      </c>
      <c r="C3" s="64" t="s">
        <v>54</v>
      </c>
    </row>
    <row r="4" spans="1:4" ht="15.75" thickBot="1" x14ac:dyDescent="0.3">
      <c r="A4" s="9" t="s">
        <v>87</v>
      </c>
      <c r="B4" s="62">
        <v>1</v>
      </c>
      <c r="C4" s="42">
        <v>10</v>
      </c>
    </row>
    <row r="5" spans="1:4" ht="26.25" thickBot="1" x14ac:dyDescent="0.3">
      <c r="A5" s="53" t="s">
        <v>89</v>
      </c>
      <c r="B5" s="65">
        <v>20</v>
      </c>
      <c r="C5" s="66">
        <f>B5*C4</f>
        <v>200</v>
      </c>
    </row>
    <row r="6" spans="1:4" ht="26.25" thickBot="1" x14ac:dyDescent="0.3">
      <c r="A6" s="9" t="s">
        <v>88</v>
      </c>
      <c r="B6" s="62">
        <v>25</v>
      </c>
      <c r="C6" s="42">
        <f>B6*C4</f>
        <v>250</v>
      </c>
    </row>
    <row r="7" spans="1:4" x14ac:dyDescent="0.25">
      <c r="A7" s="56"/>
      <c r="B7" s="60"/>
    </row>
    <row r="8" spans="1:4" x14ac:dyDescent="0.25">
      <c r="A8" s="56"/>
      <c r="B8" s="60"/>
    </row>
    <row r="9" spans="1:4" ht="38.25" customHeight="1" x14ac:dyDescent="0.25">
      <c r="A9" s="93" t="s">
        <v>92</v>
      </c>
      <c r="B9" s="93"/>
      <c r="C9" s="93"/>
      <c r="D9" s="93"/>
    </row>
    <row r="10" spans="1:4" ht="45" x14ac:dyDescent="0.25">
      <c r="A10" s="22" t="s">
        <v>18</v>
      </c>
      <c r="B10" s="34" t="s">
        <v>30</v>
      </c>
    </row>
    <row r="11" spans="1:4" ht="30" x14ac:dyDescent="0.25">
      <c r="A11" s="13" t="s">
        <v>14</v>
      </c>
      <c r="B11" s="14">
        <v>111.7</v>
      </c>
    </row>
    <row r="12" spans="1:4" x14ac:dyDescent="0.25">
      <c r="A12" s="20"/>
      <c r="B12" s="6"/>
      <c r="C12" s="6"/>
    </row>
    <row r="13" spans="1:4" ht="19.5" thickBot="1" x14ac:dyDescent="0.3">
      <c r="A13" s="25" t="s">
        <v>31</v>
      </c>
    </row>
    <row r="14" spans="1:4" ht="51.75" thickBot="1" x14ac:dyDescent="0.3">
      <c r="A14" s="7" t="s">
        <v>8</v>
      </c>
      <c r="B14" s="7" t="s">
        <v>19</v>
      </c>
      <c r="C14" s="7" t="s">
        <v>26</v>
      </c>
      <c r="D14" s="8" t="s">
        <v>20</v>
      </c>
    </row>
    <row r="15" spans="1:4" ht="39" thickBot="1" x14ac:dyDescent="0.3">
      <c r="A15" s="9" t="s">
        <v>90</v>
      </c>
      <c r="B15" s="7">
        <v>160</v>
      </c>
      <c r="C15" s="10">
        <f>B11</f>
        <v>111.7</v>
      </c>
      <c r="D15" s="11">
        <f>B15*C15%</f>
        <v>178.72</v>
      </c>
    </row>
    <row r="16" spans="1:4" ht="39" thickBot="1" x14ac:dyDescent="0.3">
      <c r="A16" s="9" t="s">
        <v>91</v>
      </c>
      <c r="B16" s="7">
        <v>55</v>
      </c>
      <c r="C16" s="10">
        <f>B11</f>
        <v>111.7</v>
      </c>
      <c r="D16" s="11">
        <f>B16*C16%</f>
        <v>61.435000000000002</v>
      </c>
    </row>
  </sheetData>
  <mergeCells count="2">
    <mergeCell ref="A1:C1"/>
    <mergeCell ref="A9:D9"/>
  </mergeCells>
  <phoneticPr fontId="6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6"/>
  <sheetViews>
    <sheetView topLeftCell="A4" zoomScale="150" zoomScaleNormal="150" workbookViewId="0">
      <selection activeCell="E12" sqref="E12"/>
    </sheetView>
  </sheetViews>
  <sheetFormatPr defaultColWidth="8.85546875" defaultRowHeight="15" x14ac:dyDescent="0.25"/>
  <cols>
    <col min="1" max="1" width="69.28515625" style="26" customWidth="1"/>
    <col min="2" max="2" width="8.85546875" style="26"/>
    <col min="3" max="3" width="11" style="26" customWidth="1"/>
    <col min="4" max="16384" width="8.85546875" style="26"/>
  </cols>
  <sheetData>
    <row r="1" spans="1:5" customFormat="1" ht="28.15" customHeight="1" x14ac:dyDescent="0.25">
      <c r="A1" s="80" t="s">
        <v>55</v>
      </c>
      <c r="B1" s="81"/>
    </row>
    <row r="2" spans="1:5" customFormat="1" x14ac:dyDescent="0.25">
      <c r="A2" s="1" t="s">
        <v>116</v>
      </c>
      <c r="B2" s="12">
        <v>2021</v>
      </c>
    </row>
    <row r="3" spans="1:5" customFormat="1" x14ac:dyDescent="0.25">
      <c r="A3" s="15" t="s">
        <v>15</v>
      </c>
      <c r="B3" s="16">
        <v>29423</v>
      </c>
    </row>
    <row r="4" spans="1:5" customFormat="1" x14ac:dyDescent="0.25">
      <c r="A4" s="15" t="s">
        <v>16</v>
      </c>
      <c r="B4" s="16">
        <f>B3/12</f>
        <v>2451.9166666666665</v>
      </c>
    </row>
    <row r="5" spans="1:5" customFormat="1" ht="30" x14ac:dyDescent="0.25">
      <c r="A5" s="15" t="s">
        <v>46</v>
      </c>
      <c r="B5" s="18">
        <f>B4*19.02%</f>
        <v>466.35455000000002</v>
      </c>
    </row>
    <row r="6" spans="1:5" customFormat="1" x14ac:dyDescent="0.25">
      <c r="A6" s="13" t="s">
        <v>17</v>
      </c>
      <c r="B6" s="18">
        <f>B4+B5</f>
        <v>2918.2712166666665</v>
      </c>
    </row>
    <row r="7" spans="1:5" customFormat="1" ht="71.25" customHeight="1" x14ac:dyDescent="0.25">
      <c r="A7" s="19" t="s">
        <v>94</v>
      </c>
      <c r="B7" s="68">
        <v>2900</v>
      </c>
    </row>
    <row r="8" spans="1:5" customFormat="1" x14ac:dyDescent="0.25">
      <c r="A8" s="15" t="s">
        <v>47</v>
      </c>
      <c r="B8" s="16">
        <v>20919</v>
      </c>
    </row>
    <row r="9" spans="1:5" customFormat="1" x14ac:dyDescent="0.25">
      <c r="A9" s="15" t="s">
        <v>48</v>
      </c>
      <c r="B9" s="16">
        <f>B8/12</f>
        <v>1743.25</v>
      </c>
    </row>
    <row r="10" spans="1:5" customFormat="1" ht="30" x14ac:dyDescent="0.25">
      <c r="A10" s="15" t="s">
        <v>49</v>
      </c>
      <c r="B10" s="18">
        <f>B9*19.02%</f>
        <v>331.56614999999999</v>
      </c>
    </row>
    <row r="11" spans="1:5" customFormat="1" x14ac:dyDescent="0.25">
      <c r="A11" s="13" t="s">
        <v>17</v>
      </c>
      <c r="B11" s="18">
        <f>B9+B10</f>
        <v>2074.8161500000001</v>
      </c>
    </row>
    <row r="12" spans="1:5" customFormat="1" ht="75" x14ac:dyDescent="0.25">
      <c r="A12" s="19" t="s">
        <v>95</v>
      </c>
      <c r="B12" s="68">
        <v>2070</v>
      </c>
    </row>
    <row r="13" spans="1:5" customFormat="1" x14ac:dyDescent="0.25"/>
    <row r="14" spans="1:5" customFormat="1" x14ac:dyDescent="0.25"/>
    <row r="15" spans="1:5" customFormat="1" x14ac:dyDescent="0.25">
      <c r="A15" s="26"/>
      <c r="B15" s="26"/>
      <c r="C15" s="26"/>
      <c r="D15" s="38"/>
    </row>
    <row r="16" spans="1:5" s="36" customFormat="1" ht="16.5" thickBot="1" x14ac:dyDescent="0.3">
      <c r="A16" s="95" t="s">
        <v>98</v>
      </c>
      <c r="B16" s="96"/>
      <c r="C16" s="96"/>
      <c r="D16" s="96"/>
      <c r="E16" s="96"/>
    </row>
    <row r="17" spans="1:6" ht="18" customHeight="1" thickBot="1" x14ac:dyDescent="0.3">
      <c r="A17" s="100" t="s">
        <v>32</v>
      </c>
      <c r="B17" s="101"/>
      <c r="C17" s="101"/>
      <c r="D17" s="101"/>
      <c r="E17" s="102"/>
    </row>
    <row r="18" spans="1:6" ht="64.5" thickBot="1" x14ac:dyDescent="0.3">
      <c r="A18" s="27" t="s">
        <v>8</v>
      </c>
      <c r="B18" s="27" t="s">
        <v>21</v>
      </c>
      <c r="C18" s="27" t="s">
        <v>22</v>
      </c>
      <c r="D18" s="27" t="s">
        <v>23</v>
      </c>
      <c r="E18" s="28" t="s">
        <v>20</v>
      </c>
    </row>
    <row r="19" spans="1:6" ht="26.25" thickBot="1" x14ac:dyDescent="0.3">
      <c r="A19" s="29" t="s">
        <v>33</v>
      </c>
      <c r="B19" s="30">
        <v>240</v>
      </c>
      <c r="C19" s="30">
        <f>8*5</f>
        <v>40</v>
      </c>
      <c r="D19" s="30">
        <f t="shared" ref="D19:D25" si="0">B19+C19</f>
        <v>280</v>
      </c>
      <c r="E19" s="31">
        <f t="shared" ref="E19:E23" si="1">D19/8</f>
        <v>35</v>
      </c>
      <c r="F19" s="94" t="s">
        <v>28</v>
      </c>
    </row>
    <row r="20" spans="1:6" ht="26.25" thickBot="1" x14ac:dyDescent="0.3">
      <c r="A20" s="32" t="s">
        <v>34</v>
      </c>
      <c r="B20" s="30">
        <v>577</v>
      </c>
      <c r="C20" s="30">
        <f>16*5</f>
        <v>80</v>
      </c>
      <c r="D20" s="30">
        <f t="shared" si="0"/>
        <v>657</v>
      </c>
      <c r="E20" s="31">
        <f t="shared" si="1"/>
        <v>82.125</v>
      </c>
      <c r="F20" s="94"/>
    </row>
    <row r="21" spans="1:6" ht="26.25" thickBot="1" x14ac:dyDescent="0.3">
      <c r="A21" s="32" t="s">
        <v>35</v>
      </c>
      <c r="B21" s="30">
        <v>1561</v>
      </c>
      <c r="C21" s="30">
        <f>16*5</f>
        <v>80</v>
      </c>
      <c r="D21" s="30">
        <f t="shared" si="0"/>
        <v>1641</v>
      </c>
      <c r="E21" s="31">
        <f t="shared" si="1"/>
        <v>205.125</v>
      </c>
      <c r="F21" s="94"/>
    </row>
    <row r="22" spans="1:6" ht="26.25" thickBot="1" x14ac:dyDescent="0.3">
      <c r="A22" s="32" t="s">
        <v>36</v>
      </c>
      <c r="B22" s="30">
        <v>864</v>
      </c>
      <c r="C22" s="30">
        <f>24*5</f>
        <v>120</v>
      </c>
      <c r="D22" s="30">
        <f t="shared" si="0"/>
        <v>984</v>
      </c>
      <c r="E22" s="31">
        <f t="shared" si="1"/>
        <v>123</v>
      </c>
      <c r="F22" s="94"/>
    </row>
    <row r="23" spans="1:6" ht="26.25" thickBot="1" x14ac:dyDescent="0.3">
      <c r="A23" s="32" t="s">
        <v>37</v>
      </c>
      <c r="B23" s="30">
        <v>2536</v>
      </c>
      <c r="C23" s="30">
        <f>24*5</f>
        <v>120</v>
      </c>
      <c r="D23" s="30">
        <f t="shared" si="0"/>
        <v>2656</v>
      </c>
      <c r="E23" s="31">
        <f t="shared" si="1"/>
        <v>332</v>
      </c>
      <c r="F23" s="94"/>
    </row>
    <row r="24" spans="1:6" ht="33" customHeight="1" thickBot="1" x14ac:dyDescent="0.3">
      <c r="A24" s="32" t="s">
        <v>96</v>
      </c>
      <c r="B24" s="30">
        <v>770</v>
      </c>
      <c r="C24" s="30">
        <f>24*5</f>
        <v>120</v>
      </c>
      <c r="D24" s="30">
        <f t="shared" si="0"/>
        <v>890</v>
      </c>
      <c r="E24" s="31">
        <f>D24/5</f>
        <v>178</v>
      </c>
      <c r="F24" s="94" t="s">
        <v>27</v>
      </c>
    </row>
    <row r="25" spans="1:6" ht="33" customHeight="1" thickBot="1" x14ac:dyDescent="0.3">
      <c r="A25" s="32" t="s">
        <v>97</v>
      </c>
      <c r="B25" s="30">
        <v>1800</v>
      </c>
      <c r="C25" s="30">
        <f>24*5</f>
        <v>120</v>
      </c>
      <c r="D25" s="30">
        <f t="shared" si="0"/>
        <v>1920</v>
      </c>
      <c r="E25" s="31">
        <f>D25/5</f>
        <v>384</v>
      </c>
      <c r="F25" s="94"/>
    </row>
    <row r="28" spans="1:6" customFormat="1" x14ac:dyDescent="0.25">
      <c r="A28" s="99" t="s">
        <v>56</v>
      </c>
      <c r="B28" s="99"/>
      <c r="C28" s="99"/>
      <c r="D28" s="99"/>
    </row>
    <row r="29" spans="1:6" customFormat="1" ht="66.75" customHeight="1" x14ac:dyDescent="0.25">
      <c r="A29" s="97" t="s">
        <v>57</v>
      </c>
      <c r="B29" s="98"/>
      <c r="C29" s="98"/>
      <c r="D29" s="98"/>
    </row>
    <row r="30" spans="1:6" customFormat="1" x14ac:dyDescent="0.25"/>
    <row r="31" spans="1:6" customFormat="1" x14ac:dyDescent="0.25">
      <c r="A31" s="1" t="s">
        <v>18</v>
      </c>
      <c r="B31" s="48">
        <v>2022</v>
      </c>
    </row>
    <row r="32" spans="1:6" customFormat="1" ht="30.75" customHeight="1" x14ac:dyDescent="0.25">
      <c r="A32" s="49" t="s">
        <v>58</v>
      </c>
      <c r="B32" s="17">
        <v>0</v>
      </c>
    </row>
    <row r="33" spans="1:4" customFormat="1" x14ac:dyDescent="0.25">
      <c r="A33" s="49" t="s">
        <v>59</v>
      </c>
      <c r="B33" s="17">
        <v>0</v>
      </c>
    </row>
    <row r="34" spans="1:4" customFormat="1" x14ac:dyDescent="0.25">
      <c r="A34" s="49" t="s">
        <v>60</v>
      </c>
      <c r="B34" s="17">
        <v>0</v>
      </c>
    </row>
    <row r="35" spans="1:4" customFormat="1" ht="33" customHeight="1" x14ac:dyDescent="0.25">
      <c r="A35" s="50" t="s">
        <v>61</v>
      </c>
      <c r="B35" s="17">
        <v>0</v>
      </c>
    </row>
    <row r="36" spans="1:4" customFormat="1" ht="33" customHeight="1" x14ac:dyDescent="0.25">
      <c r="A36" s="51" t="s">
        <v>62</v>
      </c>
      <c r="B36" s="14">
        <v>0</v>
      </c>
    </row>
    <row r="37" spans="1:4" customFormat="1" ht="27.75" customHeight="1" x14ac:dyDescent="0.25">
      <c r="A37" s="1" t="s">
        <v>63</v>
      </c>
      <c r="B37" s="52">
        <f>(B35+B36)/2</f>
        <v>0</v>
      </c>
    </row>
    <row r="38" spans="1:4" customFormat="1" ht="15.75" thickBot="1" x14ac:dyDescent="0.3"/>
    <row r="39" spans="1:4" customFormat="1" ht="51.75" thickBot="1" x14ac:dyDescent="0.3">
      <c r="A39" s="7" t="s">
        <v>8</v>
      </c>
      <c r="B39" s="7" t="s">
        <v>19</v>
      </c>
      <c r="C39" s="7" t="s">
        <v>64</v>
      </c>
      <c r="D39" s="8" t="s">
        <v>65</v>
      </c>
    </row>
    <row r="40" spans="1:4" customFormat="1" ht="26.25" thickBot="1" x14ac:dyDescent="0.3">
      <c r="A40" s="9" t="s">
        <v>71</v>
      </c>
      <c r="B40" s="7">
        <v>35</v>
      </c>
      <c r="C40" s="10">
        <f>B40*B36%</f>
        <v>0</v>
      </c>
      <c r="D40" s="8"/>
    </row>
    <row r="41" spans="1:4" customFormat="1" ht="26.25" thickBot="1" x14ac:dyDescent="0.3">
      <c r="A41" s="53" t="s">
        <v>72</v>
      </c>
      <c r="B41" s="7">
        <v>82</v>
      </c>
      <c r="C41" s="10">
        <f>B41*B36%</f>
        <v>0</v>
      </c>
      <c r="D41" s="8"/>
    </row>
    <row r="42" spans="1:4" customFormat="1" ht="15.75" thickBot="1" x14ac:dyDescent="0.3">
      <c r="A42" s="53" t="s">
        <v>73</v>
      </c>
      <c r="B42" s="7">
        <v>205</v>
      </c>
      <c r="C42" s="10">
        <f>B42*B36%</f>
        <v>0</v>
      </c>
      <c r="D42" s="8"/>
    </row>
    <row r="43" spans="1:4" customFormat="1" ht="26.25" thickBot="1" x14ac:dyDescent="0.3">
      <c r="A43" s="53" t="s">
        <v>74</v>
      </c>
      <c r="B43" s="7">
        <v>123</v>
      </c>
      <c r="C43" s="10">
        <f>B43*B36%</f>
        <v>0</v>
      </c>
      <c r="D43" s="8"/>
    </row>
    <row r="44" spans="1:4" customFormat="1" ht="15.75" thickBot="1" x14ac:dyDescent="0.3">
      <c r="A44" s="53" t="s">
        <v>75</v>
      </c>
      <c r="B44" s="7">
        <v>332</v>
      </c>
      <c r="C44" s="10">
        <f>B44*B36%</f>
        <v>0</v>
      </c>
      <c r="D44" s="8"/>
    </row>
    <row r="45" spans="1:4" customFormat="1" ht="26.25" thickBot="1" x14ac:dyDescent="0.3">
      <c r="A45" s="32" t="s">
        <v>96</v>
      </c>
      <c r="B45" s="7">
        <v>178</v>
      </c>
      <c r="C45" s="10">
        <f t="shared" ref="C45:C46" si="2">B45*B37%</f>
        <v>0</v>
      </c>
      <c r="D45" s="8"/>
    </row>
    <row r="46" spans="1:4" ht="26.25" thickBot="1" x14ac:dyDescent="0.3">
      <c r="A46" s="32" t="s">
        <v>97</v>
      </c>
      <c r="B46" s="7">
        <v>384</v>
      </c>
      <c r="C46" s="10">
        <f t="shared" si="2"/>
        <v>0</v>
      </c>
      <c r="D46" s="8"/>
    </row>
  </sheetData>
  <mergeCells count="6">
    <mergeCell ref="F19:F23"/>
    <mergeCell ref="F24:F25"/>
    <mergeCell ref="A16:E16"/>
    <mergeCell ref="A29:D29"/>
    <mergeCell ref="A28:D28"/>
    <mergeCell ref="A17:E1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4"/>
  <sheetViews>
    <sheetView topLeftCell="A25" zoomScale="130" zoomScaleNormal="130" workbookViewId="0">
      <selection activeCell="I30" sqref="I30"/>
    </sheetView>
  </sheetViews>
  <sheetFormatPr defaultColWidth="8.85546875" defaultRowHeight="15" x14ac:dyDescent="0.25"/>
  <cols>
    <col min="1" max="1" width="57.7109375" style="26" customWidth="1"/>
    <col min="2" max="16384" width="8.85546875" style="26"/>
  </cols>
  <sheetData>
    <row r="1" spans="1:6" ht="18" customHeight="1" thickBot="1" x14ac:dyDescent="0.3">
      <c r="A1" s="100" t="s">
        <v>32</v>
      </c>
      <c r="B1" s="101"/>
      <c r="C1" s="101"/>
      <c r="D1" s="101"/>
      <c r="E1" s="102"/>
    </row>
    <row r="2" spans="1:6" ht="64.5" thickBot="1" x14ac:dyDescent="0.3">
      <c r="A2" s="27" t="s">
        <v>8</v>
      </c>
      <c r="B2" s="27" t="s">
        <v>21</v>
      </c>
      <c r="C2" s="27" t="s">
        <v>22</v>
      </c>
      <c r="D2" s="27" t="s">
        <v>23</v>
      </c>
      <c r="E2" s="28" t="s">
        <v>20</v>
      </c>
    </row>
    <row r="3" spans="1:6" ht="26.25" thickBot="1" x14ac:dyDescent="0.3">
      <c r="A3" s="29" t="s">
        <v>38</v>
      </c>
      <c r="B3" s="30">
        <v>465</v>
      </c>
      <c r="C3" s="30">
        <f>16*5</f>
        <v>80</v>
      </c>
      <c r="D3" s="30">
        <f t="shared" ref="D3:D7" si="0">B3+C3</f>
        <v>545</v>
      </c>
      <c r="E3" s="33">
        <f t="shared" ref="E3:E7" si="1">D3/8</f>
        <v>68.125</v>
      </c>
      <c r="F3" s="103" t="s">
        <v>29</v>
      </c>
    </row>
    <row r="4" spans="1:6" ht="39" thickBot="1" x14ac:dyDescent="0.3">
      <c r="A4" s="32" t="s">
        <v>39</v>
      </c>
      <c r="B4" s="30">
        <v>912</v>
      </c>
      <c r="C4" s="30">
        <f>32*5</f>
        <v>160</v>
      </c>
      <c r="D4" s="30">
        <f t="shared" si="0"/>
        <v>1072</v>
      </c>
      <c r="E4" s="33">
        <f t="shared" si="1"/>
        <v>134</v>
      </c>
      <c r="F4" s="103"/>
    </row>
    <row r="5" spans="1:6" ht="26.25" thickBot="1" x14ac:dyDescent="0.3">
      <c r="A5" s="32" t="s">
        <v>40</v>
      </c>
      <c r="B5" s="30">
        <v>2656</v>
      </c>
      <c r="C5" s="30">
        <f>32*5</f>
        <v>160</v>
      </c>
      <c r="D5" s="30">
        <f t="shared" si="0"/>
        <v>2816</v>
      </c>
      <c r="E5" s="33">
        <f t="shared" si="1"/>
        <v>352</v>
      </c>
      <c r="F5" s="103"/>
    </row>
    <row r="6" spans="1:6" ht="39" thickBot="1" x14ac:dyDescent="0.3">
      <c r="A6" s="32" t="s">
        <v>41</v>
      </c>
      <c r="B6" s="30">
        <v>1319</v>
      </c>
      <c r="C6" s="30">
        <f>48*5</f>
        <v>240</v>
      </c>
      <c r="D6" s="30">
        <f t="shared" si="0"/>
        <v>1559</v>
      </c>
      <c r="E6" s="33">
        <f t="shared" si="1"/>
        <v>194.875</v>
      </c>
      <c r="F6" s="103"/>
    </row>
    <row r="7" spans="1:6" ht="26.25" thickBot="1" x14ac:dyDescent="0.3">
      <c r="A7" s="32" t="s">
        <v>42</v>
      </c>
      <c r="B7" s="30">
        <v>3751</v>
      </c>
      <c r="C7" s="30">
        <f>48*5</f>
        <v>240</v>
      </c>
      <c r="D7" s="30">
        <f t="shared" si="0"/>
        <v>3991</v>
      </c>
      <c r="E7" s="33">
        <f t="shared" si="1"/>
        <v>498.875</v>
      </c>
      <c r="F7" s="103"/>
    </row>
    <row r="11" spans="1:6" customFormat="1" x14ac:dyDescent="0.25">
      <c r="A11" s="104" t="s">
        <v>93</v>
      </c>
      <c r="B11" s="104"/>
      <c r="C11" s="104"/>
      <c r="D11" s="104"/>
    </row>
    <row r="12" spans="1:6" customFormat="1" ht="66.75" customHeight="1" x14ac:dyDescent="0.25">
      <c r="A12" s="97" t="s">
        <v>57</v>
      </c>
      <c r="B12" s="98"/>
      <c r="C12" s="98"/>
      <c r="D12" s="98"/>
    </row>
    <row r="13" spans="1:6" customFormat="1" x14ac:dyDescent="0.25"/>
    <row r="14" spans="1:6" customFormat="1" x14ac:dyDescent="0.25">
      <c r="A14" s="1" t="s">
        <v>18</v>
      </c>
      <c r="B14" s="48">
        <v>2022</v>
      </c>
    </row>
    <row r="15" spans="1:6" customFormat="1" ht="30.75" customHeight="1" x14ac:dyDescent="0.25">
      <c r="A15" s="49" t="s">
        <v>58</v>
      </c>
      <c r="B15" s="17">
        <v>0</v>
      </c>
    </row>
    <row r="16" spans="1:6" customFormat="1" x14ac:dyDescent="0.25">
      <c r="A16" s="49" t="s">
        <v>59</v>
      </c>
      <c r="B16" s="17">
        <v>0</v>
      </c>
    </row>
    <row r="17" spans="1:4" customFormat="1" ht="30" x14ac:dyDescent="0.25">
      <c r="A17" s="49" t="s">
        <v>60</v>
      </c>
      <c r="B17" s="17">
        <v>0</v>
      </c>
    </row>
    <row r="18" spans="1:4" customFormat="1" ht="33" customHeight="1" x14ac:dyDescent="0.25">
      <c r="A18" s="50" t="s">
        <v>61</v>
      </c>
      <c r="B18" s="17">
        <v>0</v>
      </c>
    </row>
    <row r="19" spans="1:4" customFormat="1" ht="33" customHeight="1" x14ac:dyDescent="0.25">
      <c r="A19" s="51" t="s">
        <v>62</v>
      </c>
      <c r="B19" s="14">
        <v>0</v>
      </c>
    </row>
    <row r="20" spans="1:4" customFormat="1" ht="27.75" customHeight="1" x14ac:dyDescent="0.25">
      <c r="A20" s="1" t="s">
        <v>63</v>
      </c>
      <c r="B20" s="52">
        <f>(B18+B19)/2</f>
        <v>0</v>
      </c>
    </row>
    <row r="21" spans="1:4" customFormat="1" ht="15.75" thickBot="1" x14ac:dyDescent="0.3"/>
    <row r="22" spans="1:4" customFormat="1" ht="51.75" thickBot="1" x14ac:dyDescent="0.3">
      <c r="A22" s="7" t="s">
        <v>8</v>
      </c>
      <c r="B22" s="7" t="s">
        <v>19</v>
      </c>
      <c r="C22" s="7" t="s">
        <v>64</v>
      </c>
      <c r="D22" s="8" t="s">
        <v>65</v>
      </c>
    </row>
    <row r="23" spans="1:4" customFormat="1" ht="26.25" thickBot="1" x14ac:dyDescent="0.3">
      <c r="A23" s="9" t="s">
        <v>66</v>
      </c>
      <c r="B23" s="7">
        <v>68</v>
      </c>
      <c r="C23" s="10">
        <f>B23*B20%</f>
        <v>0</v>
      </c>
      <c r="D23" s="8"/>
    </row>
    <row r="24" spans="1:4" customFormat="1" ht="39" thickBot="1" x14ac:dyDescent="0.3">
      <c r="A24" s="53" t="s">
        <v>67</v>
      </c>
      <c r="B24" s="7">
        <v>134</v>
      </c>
      <c r="C24" s="10">
        <f>B24*B20%</f>
        <v>0</v>
      </c>
      <c r="D24" s="8"/>
    </row>
    <row r="25" spans="1:4" customFormat="1" ht="26.25" thickBot="1" x14ac:dyDescent="0.3">
      <c r="A25" s="53" t="s">
        <v>68</v>
      </c>
      <c r="B25" s="7">
        <v>352</v>
      </c>
      <c r="C25" s="10">
        <f>B25*B20%</f>
        <v>0</v>
      </c>
      <c r="D25" s="8"/>
    </row>
    <row r="26" spans="1:4" customFormat="1" ht="39" thickBot="1" x14ac:dyDescent="0.3">
      <c r="A26" s="53" t="s">
        <v>69</v>
      </c>
      <c r="B26" s="7">
        <v>195</v>
      </c>
      <c r="C26" s="10">
        <f>B26*B20%</f>
        <v>0</v>
      </c>
      <c r="D26" s="8"/>
    </row>
    <row r="27" spans="1:4" customFormat="1" ht="26.25" thickBot="1" x14ac:dyDescent="0.3">
      <c r="A27" s="53" t="s">
        <v>70</v>
      </c>
      <c r="B27" s="7">
        <v>499</v>
      </c>
      <c r="C27" s="10">
        <f>B27*B20%</f>
        <v>0</v>
      </c>
      <c r="D27" s="8"/>
    </row>
    <row r="28" spans="1:4" customFormat="1" x14ac:dyDescent="0.25">
      <c r="A28" s="54"/>
      <c r="B28" s="39"/>
      <c r="C28" s="40"/>
      <c r="D28" s="55"/>
    </row>
    <row r="29" spans="1:4" customFormat="1" ht="18.75" thickBot="1" x14ac:dyDescent="0.3">
      <c r="A29" s="67" t="s">
        <v>112</v>
      </c>
    </row>
    <row r="30" spans="1:4" customFormat="1" ht="51.75" thickBot="1" x14ac:dyDescent="0.3">
      <c r="A30" s="7" t="s">
        <v>8</v>
      </c>
      <c r="B30" s="7" t="s">
        <v>19</v>
      </c>
      <c r="C30" s="7" t="s">
        <v>64</v>
      </c>
      <c r="D30" s="8" t="s">
        <v>65</v>
      </c>
    </row>
    <row r="31" spans="1:4" customFormat="1" ht="26.25" thickBot="1" x14ac:dyDescent="0.3">
      <c r="A31" s="9" t="s">
        <v>76</v>
      </c>
      <c r="B31" s="7">
        <v>27</v>
      </c>
      <c r="C31" s="10">
        <f>B31*(1+B19%)</f>
        <v>27</v>
      </c>
      <c r="D31" s="8"/>
    </row>
    <row r="32" spans="1:4" customFormat="1" ht="39" thickBot="1" x14ac:dyDescent="0.3">
      <c r="A32" s="53" t="s">
        <v>77</v>
      </c>
      <c r="B32" s="7">
        <v>32</v>
      </c>
      <c r="C32" s="10">
        <f>B32*(1+B19%)</f>
        <v>32</v>
      </c>
      <c r="D32" s="8"/>
    </row>
    <row r="33" spans="1:4" customFormat="1" ht="26.25" thickBot="1" x14ac:dyDescent="0.3">
      <c r="A33" s="53" t="s">
        <v>78</v>
      </c>
      <c r="B33" s="7">
        <v>54</v>
      </c>
      <c r="C33" s="10">
        <f>B33*(1+B19%)</f>
        <v>54</v>
      </c>
      <c r="D33" s="8"/>
    </row>
    <row r="34" spans="1:4" customFormat="1" ht="26.25" thickBot="1" x14ac:dyDescent="0.3">
      <c r="A34" s="53" t="s">
        <v>79</v>
      </c>
      <c r="B34" s="7">
        <v>80</v>
      </c>
      <c r="C34" s="10">
        <f>B34*(1+B19%)</f>
        <v>80</v>
      </c>
      <c r="D34" s="8"/>
    </row>
  </sheetData>
  <mergeCells count="4">
    <mergeCell ref="A1:E1"/>
    <mergeCell ref="F3:F7"/>
    <mergeCell ref="A11:D11"/>
    <mergeCell ref="A12:D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8"/>
  <sheetViews>
    <sheetView zoomScale="130" zoomScaleNormal="130" workbookViewId="0">
      <selection activeCell="C8" sqref="C8"/>
    </sheetView>
  </sheetViews>
  <sheetFormatPr defaultRowHeight="15" x14ac:dyDescent="0.25"/>
  <cols>
    <col min="1" max="1" width="45.140625" customWidth="1"/>
    <col min="4" max="4" width="15.5703125" customWidth="1"/>
  </cols>
  <sheetData>
    <row r="1" spans="1:4" s="24" customFormat="1" x14ac:dyDescent="0.25">
      <c r="A1" s="22" t="s">
        <v>18</v>
      </c>
      <c r="B1" s="23">
        <v>2020</v>
      </c>
      <c r="C1" s="23">
        <v>2021</v>
      </c>
      <c r="D1" s="23" t="s">
        <v>24</v>
      </c>
    </row>
    <row r="2" spans="1:4" s="24" customFormat="1" ht="30" x14ac:dyDescent="0.25">
      <c r="A2" s="13" t="s">
        <v>14</v>
      </c>
      <c r="B2" s="14">
        <v>116.1</v>
      </c>
      <c r="C2" s="14">
        <v>111.7</v>
      </c>
      <c r="D2" s="14">
        <f>B2*C2/100</f>
        <v>129.68369999999999</v>
      </c>
    </row>
    <row r="3" spans="1:4" s="24" customFormat="1" ht="30" x14ac:dyDescent="0.25">
      <c r="A3" s="13" t="s">
        <v>25</v>
      </c>
      <c r="B3" s="14">
        <v>101.2</v>
      </c>
      <c r="C3" s="14">
        <v>102.8</v>
      </c>
      <c r="D3" s="14">
        <f>B3*C3/100</f>
        <v>104.03360000000001</v>
      </c>
    </row>
    <row r="4" spans="1:4" s="24" customFormat="1" x14ac:dyDescent="0.25">
      <c r="A4" s="20"/>
      <c r="B4" s="6"/>
      <c r="C4" s="6"/>
    </row>
    <row r="5" spans="1:4" s="24" customFormat="1" ht="18.75" x14ac:dyDescent="0.25">
      <c r="A5" s="25" t="s">
        <v>43</v>
      </c>
      <c r="B5" s="6"/>
    </row>
    <row r="6" spans="1:4" s="24" customFormat="1" ht="19.5" thickBot="1" x14ac:dyDescent="0.3">
      <c r="A6" s="25" t="s">
        <v>44</v>
      </c>
    </row>
    <row r="7" spans="1:4" s="24" customFormat="1" ht="32.25" customHeight="1" thickBot="1" x14ac:dyDescent="0.3">
      <c r="A7" s="7" t="s">
        <v>8</v>
      </c>
      <c r="B7" s="7" t="s">
        <v>114</v>
      </c>
      <c r="C7" s="7" t="s">
        <v>104</v>
      </c>
      <c r="D7" s="8" t="s">
        <v>20</v>
      </c>
    </row>
    <row r="8" spans="1:4" s="24" customFormat="1" ht="77.25" thickBot="1" x14ac:dyDescent="0.3">
      <c r="A8" s="9" t="s">
        <v>111</v>
      </c>
      <c r="B8" s="7">
        <v>135</v>
      </c>
      <c r="C8" s="10">
        <f>(D2+D3)/2</f>
        <v>116.85865</v>
      </c>
      <c r="D8" s="11">
        <f>B8*C8%</f>
        <v>157.75917749999999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6"/>
  <sheetViews>
    <sheetView zoomScale="130" zoomScaleNormal="130" workbookViewId="0">
      <selection activeCell="J7" sqref="J7:J8"/>
    </sheetView>
  </sheetViews>
  <sheetFormatPr defaultColWidth="8.85546875" defaultRowHeight="15" x14ac:dyDescent="0.25"/>
  <cols>
    <col min="1" max="1" width="41.85546875" style="24" customWidth="1"/>
    <col min="2" max="2" width="9.5703125" style="24" customWidth="1"/>
    <col min="3" max="3" width="8.85546875" style="24"/>
    <col min="4" max="4" width="14.42578125" style="24" customWidth="1"/>
    <col min="5" max="5" width="9.42578125" style="24" customWidth="1"/>
    <col min="6" max="16384" width="8.85546875" style="24"/>
  </cols>
  <sheetData>
    <row r="1" spans="1:5" ht="45" x14ac:dyDescent="0.25">
      <c r="A1" s="22" t="s">
        <v>18</v>
      </c>
      <c r="B1" s="34" t="s">
        <v>30</v>
      </c>
    </row>
    <row r="2" spans="1:5" ht="30" x14ac:dyDescent="0.25">
      <c r="A2" s="13" t="s">
        <v>14</v>
      </c>
      <c r="B2" s="14">
        <v>11.7</v>
      </c>
      <c r="C2" s="21"/>
    </row>
    <row r="3" spans="1:5" x14ac:dyDescent="0.25">
      <c r="A3" s="20"/>
      <c r="B3" s="6"/>
      <c r="C3" s="6"/>
      <c r="D3" s="6"/>
      <c r="E3" s="6"/>
    </row>
    <row r="4" spans="1:5" ht="19.5" thickBot="1" x14ac:dyDescent="0.3">
      <c r="A4" s="25" t="s">
        <v>113</v>
      </c>
    </row>
    <row r="5" spans="1:5" ht="53.25" thickBot="1" x14ac:dyDescent="0.3">
      <c r="A5" s="7" t="s">
        <v>8</v>
      </c>
      <c r="B5" s="7" t="s">
        <v>100</v>
      </c>
      <c r="C5" s="7" t="s">
        <v>101</v>
      </c>
      <c r="D5" s="7" t="s">
        <v>115</v>
      </c>
      <c r="E5" s="8" t="s">
        <v>20</v>
      </c>
    </row>
    <row r="6" spans="1:5" ht="26.25" thickBot="1" x14ac:dyDescent="0.3">
      <c r="A6" s="9" t="s">
        <v>99</v>
      </c>
      <c r="B6" s="7">
        <v>400</v>
      </c>
      <c r="C6" s="10">
        <v>395.6</v>
      </c>
      <c r="D6" s="10">
        <f>C6*B2%</f>
        <v>46.285200000000003</v>
      </c>
      <c r="E6" s="8">
        <v>446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7"/>
  <sheetViews>
    <sheetView zoomScale="130" zoomScaleNormal="130" workbookViewId="0">
      <selection activeCell="I9" sqref="I9"/>
    </sheetView>
  </sheetViews>
  <sheetFormatPr defaultColWidth="8.85546875" defaultRowHeight="15" x14ac:dyDescent="0.25"/>
  <cols>
    <col min="1" max="1" width="53.140625" style="24" customWidth="1"/>
    <col min="2" max="3" width="8.85546875" style="24"/>
    <col min="4" max="4" width="13.7109375" style="24" customWidth="1"/>
    <col min="5" max="16384" width="8.85546875" style="24"/>
  </cols>
  <sheetData>
    <row r="1" spans="1:4" ht="30" x14ac:dyDescent="0.25">
      <c r="A1" s="22" t="s">
        <v>18</v>
      </c>
      <c r="B1" s="23">
        <v>2020</v>
      </c>
      <c r="C1" s="23">
        <v>2021</v>
      </c>
      <c r="D1" s="34" t="s">
        <v>24</v>
      </c>
    </row>
    <row r="2" spans="1:4" ht="30" x14ac:dyDescent="0.25">
      <c r="A2" s="13" t="s">
        <v>14</v>
      </c>
      <c r="B2" s="14">
        <v>116.1</v>
      </c>
      <c r="C2" s="14">
        <v>111.7</v>
      </c>
      <c r="D2" s="14">
        <f>B2*C2/100</f>
        <v>129.68369999999999</v>
      </c>
    </row>
    <row r="3" spans="1:4" x14ac:dyDescent="0.25">
      <c r="A3" s="20"/>
      <c r="B3" s="6"/>
      <c r="C3" s="6"/>
    </row>
    <row r="4" spans="1:4" ht="19.5" thickBot="1" x14ac:dyDescent="0.3">
      <c r="A4" s="25" t="s">
        <v>31</v>
      </c>
    </row>
    <row r="5" spans="1:4" ht="27.75" thickBot="1" x14ac:dyDescent="0.3">
      <c r="A5" s="7" t="s">
        <v>8</v>
      </c>
      <c r="B5" s="7" t="s">
        <v>114</v>
      </c>
      <c r="C5" s="7" t="s">
        <v>104</v>
      </c>
      <c r="D5" s="8" t="s">
        <v>102</v>
      </c>
    </row>
    <row r="6" spans="1:4" ht="33.75" customHeight="1" thickBot="1" x14ac:dyDescent="0.3">
      <c r="A6" s="9" t="s">
        <v>45</v>
      </c>
      <c r="B6" s="7">
        <v>40</v>
      </c>
      <c r="C6" s="10">
        <f>D2</f>
        <v>129.68369999999999</v>
      </c>
      <c r="D6" s="11">
        <f>B6*C6%</f>
        <v>51.873479999999994</v>
      </c>
    </row>
    <row r="7" spans="1:4" x14ac:dyDescent="0.25">
      <c r="A7" s="3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ССУ - Д1, Д2, Д3 и Д5</vt:lpstr>
      <vt:lpstr>Дейност 3</vt:lpstr>
      <vt:lpstr>Дейност 4</vt:lpstr>
      <vt:lpstr>Дейност 5</vt:lpstr>
      <vt:lpstr>Дейност 6</vt:lpstr>
      <vt:lpstr>Дейност 7</vt:lpstr>
      <vt:lpstr>Дейност 8</vt:lpstr>
      <vt:lpstr>Дейност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Hristo Yordanov</dc:creator>
  <cp:lastModifiedBy>Dinko Draganov</cp:lastModifiedBy>
  <cp:lastPrinted>2022-07-29T06:57:04Z</cp:lastPrinted>
  <dcterms:created xsi:type="dcterms:W3CDTF">2020-09-01T06:10:15Z</dcterms:created>
  <dcterms:modified xsi:type="dcterms:W3CDTF">2022-12-07T17:04:15Z</dcterms:modified>
</cp:coreProperties>
</file>